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d.docs.live.net/722d8238b08cbdb8/ENTREGA REINALDO/"/>
    </mc:Choice>
  </mc:AlternateContent>
  <xr:revisionPtr revIDLastSave="18" documentId="11_5A09BB69754ECBC6AD440FC3D2598BBD97ED031B" xr6:coauthVersionLast="47" xr6:coauthVersionMax="47" xr10:uidLastSave="{A52A9A72-03C6-41F7-B2A1-D9B4C17E3442}"/>
  <bookViews>
    <workbookView xWindow="-120" yWindow="-120" windowWidth="29040" windowHeight="15840" xr2:uid="{00000000-000D-0000-FFFF-FFFF00000000}"/>
  </bookViews>
  <sheets>
    <sheet name="RESULTADOS NUEVA FO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GIWLb+vzfnwJxbn111h7OalDU7g=="/>
    </ext>
  </extLst>
</workbook>
</file>

<file path=xl/calcChain.xml><?xml version="1.0" encoding="utf-8"?>
<calcChain xmlns="http://schemas.openxmlformats.org/spreadsheetml/2006/main">
  <c r="D281" i="2" l="1"/>
  <c r="D277" i="2"/>
  <c r="D273" i="2"/>
  <c r="D269" i="2"/>
  <c r="D265" i="2"/>
  <c r="D261" i="2"/>
  <c r="D257" i="2"/>
  <c r="D253" i="2"/>
  <c r="E244" i="2"/>
  <c r="E281" i="2" s="1"/>
  <c r="D244" i="2"/>
  <c r="E228" i="2"/>
  <c r="E279" i="2" s="1"/>
  <c r="D228" i="2"/>
  <c r="D279" i="2" s="1"/>
  <c r="E212" i="2"/>
  <c r="E277" i="2" s="1"/>
  <c r="D212" i="2"/>
  <c r="E196" i="2"/>
  <c r="E275" i="2" s="1"/>
  <c r="D196" i="2"/>
  <c r="D275" i="2" s="1"/>
  <c r="E180" i="2"/>
  <c r="E273" i="2" s="1"/>
  <c r="D180" i="2"/>
  <c r="E164" i="2"/>
  <c r="E271" i="2" s="1"/>
  <c r="D164" i="2"/>
  <c r="D271" i="2" s="1"/>
  <c r="S155" i="2"/>
  <c r="T155" i="2" s="1"/>
  <c r="T154" i="2"/>
  <c r="S154" i="2"/>
  <c r="T153" i="2"/>
  <c r="S153" i="2"/>
  <c r="S152" i="2"/>
  <c r="T152" i="2" s="1"/>
  <c r="S151" i="2"/>
  <c r="T151" i="2" s="1"/>
  <c r="T150" i="2"/>
  <c r="S150" i="2"/>
  <c r="T149" i="2"/>
  <c r="S149" i="2"/>
  <c r="S148" i="2"/>
  <c r="T148" i="2" s="1"/>
  <c r="R148" i="2"/>
  <c r="R149" i="2" s="1"/>
  <c r="R150" i="2" s="1"/>
  <c r="R151" i="2" s="1"/>
  <c r="R152" i="2" s="1"/>
  <c r="R153" i="2" s="1"/>
  <c r="R154" i="2" s="1"/>
  <c r="R155" i="2" s="1"/>
  <c r="E148" i="2"/>
  <c r="E269" i="2" s="1"/>
  <c r="D148" i="2"/>
  <c r="S147" i="2"/>
  <c r="T147" i="2" s="1"/>
  <c r="R147" i="2"/>
  <c r="S146" i="2"/>
  <c r="T146" i="2" s="1"/>
  <c r="T145" i="2"/>
  <c r="S145" i="2"/>
  <c r="T144" i="2"/>
  <c r="S144" i="2"/>
  <c r="S143" i="2"/>
  <c r="T143" i="2" s="1"/>
  <c r="S142" i="2"/>
  <c r="T142" i="2" s="1"/>
  <c r="T141" i="2"/>
  <c r="S141" i="2"/>
  <c r="T140" i="2"/>
  <c r="S140" i="2"/>
  <c r="S139" i="2"/>
  <c r="T139" i="2" s="1"/>
  <c r="R139" i="2"/>
  <c r="R140" i="2" s="1"/>
  <c r="R141" i="2" s="1"/>
  <c r="R142" i="2" s="1"/>
  <c r="R143" i="2" s="1"/>
  <c r="R144" i="2" s="1"/>
  <c r="R145" i="2" s="1"/>
  <c r="S138" i="2"/>
  <c r="T138" i="2" s="1"/>
  <c r="R138" i="2"/>
  <c r="T137" i="2"/>
  <c r="S137" i="2"/>
  <c r="R137" i="2"/>
  <c r="S136" i="2"/>
  <c r="T136" i="2" s="1"/>
  <c r="S135" i="2"/>
  <c r="T135" i="2" s="1"/>
  <c r="T134" i="2"/>
  <c r="S134" i="2"/>
  <c r="T133" i="2"/>
  <c r="S133" i="2"/>
  <c r="S132" i="2"/>
  <c r="T132" i="2" s="1"/>
  <c r="E132" i="2"/>
  <c r="E267" i="2" s="1"/>
  <c r="D132" i="2"/>
  <c r="D267" i="2" s="1"/>
  <c r="S131" i="2"/>
  <c r="T131" i="2" s="1"/>
  <c r="S130" i="2"/>
  <c r="T130" i="2" s="1"/>
  <c r="S129" i="2"/>
  <c r="T129" i="2" s="1"/>
  <c r="R129" i="2"/>
  <c r="R130" i="2" s="1"/>
  <c r="R131" i="2" s="1"/>
  <c r="R132" i="2" s="1"/>
  <c r="R133" i="2" s="1"/>
  <c r="R134" i="2" s="1"/>
  <c r="R135" i="2" s="1"/>
  <c r="T128" i="2"/>
  <c r="S128" i="2"/>
  <c r="R128" i="2"/>
  <c r="S127" i="2"/>
  <c r="T127" i="2" s="1"/>
  <c r="R127" i="2"/>
  <c r="S126" i="2"/>
  <c r="T126" i="2" s="1"/>
  <c r="T125" i="2"/>
  <c r="S125" i="2"/>
  <c r="T124" i="2"/>
  <c r="S124" i="2"/>
  <c r="S123" i="2"/>
  <c r="T123" i="2" s="1"/>
  <c r="S122" i="2"/>
  <c r="T122" i="2" s="1"/>
  <c r="T121" i="2"/>
  <c r="S121" i="2"/>
  <c r="T120" i="2"/>
  <c r="S120" i="2"/>
  <c r="S119" i="2"/>
  <c r="T119" i="2" s="1"/>
  <c r="R119" i="2"/>
  <c r="R120" i="2" s="1"/>
  <c r="R121" i="2" s="1"/>
  <c r="R122" i="2" s="1"/>
  <c r="R123" i="2" s="1"/>
  <c r="R124" i="2" s="1"/>
  <c r="R125" i="2" s="1"/>
  <c r="S118" i="2"/>
  <c r="T118" i="2" s="1"/>
  <c r="R118" i="2"/>
  <c r="T117" i="2"/>
  <c r="S117" i="2"/>
  <c r="R117" i="2"/>
  <c r="S116" i="2"/>
  <c r="T116" i="2" s="1"/>
  <c r="E116" i="2"/>
  <c r="E265" i="2" s="1"/>
  <c r="D116" i="2"/>
  <c r="S115" i="2"/>
  <c r="T115" i="2" s="1"/>
  <c r="S114" i="2"/>
  <c r="T114" i="2" s="1"/>
  <c r="S113" i="2"/>
  <c r="T113" i="2" s="1"/>
  <c r="T112" i="2"/>
  <c r="S112" i="2"/>
  <c r="S111" i="2"/>
  <c r="T111" i="2" s="1"/>
  <c r="S110" i="2"/>
  <c r="T110" i="2" s="1"/>
  <c r="S109" i="2"/>
  <c r="T109" i="2" s="1"/>
  <c r="R109" i="2"/>
  <c r="R110" i="2" s="1"/>
  <c r="R111" i="2" s="1"/>
  <c r="R112" i="2" s="1"/>
  <c r="R113" i="2" s="1"/>
  <c r="R114" i="2" s="1"/>
  <c r="R115" i="2" s="1"/>
  <c r="T108" i="2"/>
  <c r="S108" i="2"/>
  <c r="R108" i="2"/>
  <c r="S107" i="2"/>
  <c r="T107" i="2" s="1"/>
  <c r="R107" i="2"/>
  <c r="S106" i="2"/>
  <c r="T106" i="2" s="1"/>
  <c r="T105" i="2"/>
  <c r="S105" i="2"/>
  <c r="T104" i="2"/>
  <c r="S104" i="2"/>
  <c r="S103" i="2"/>
  <c r="T103" i="2" s="1"/>
  <c r="S102" i="2"/>
  <c r="T102" i="2" s="1"/>
  <c r="T101" i="2"/>
  <c r="S101" i="2"/>
  <c r="T100" i="2"/>
  <c r="S100" i="2"/>
  <c r="S99" i="2"/>
  <c r="T99" i="2" s="1"/>
  <c r="R99" i="2"/>
  <c r="R100" i="2" s="1"/>
  <c r="R101" i="2" s="1"/>
  <c r="R102" i="2" s="1"/>
  <c r="R103" i="2" s="1"/>
  <c r="R104" i="2" s="1"/>
  <c r="R105" i="2" s="1"/>
  <c r="E99" i="2"/>
  <c r="E263" i="2" s="1"/>
  <c r="D99" i="2"/>
  <c r="D263" i="2" s="1"/>
  <c r="S98" i="2"/>
  <c r="T98" i="2" s="1"/>
  <c r="S97" i="2"/>
  <c r="T97" i="2" s="1"/>
  <c r="R97" i="2"/>
  <c r="R98" i="2" s="1"/>
  <c r="S96" i="2"/>
  <c r="T96" i="2" s="1"/>
  <c r="T95" i="2"/>
  <c r="S95" i="2"/>
  <c r="S94" i="2"/>
  <c r="T94" i="2" s="1"/>
  <c r="S93" i="2"/>
  <c r="T93" i="2" s="1"/>
  <c r="T92" i="2"/>
  <c r="S92" i="2"/>
  <c r="T91" i="2"/>
  <c r="S91" i="2"/>
  <c r="S90" i="2"/>
  <c r="T90" i="2" s="1"/>
  <c r="R90" i="2"/>
  <c r="R91" i="2" s="1"/>
  <c r="R92" i="2" s="1"/>
  <c r="R93" i="2" s="1"/>
  <c r="R94" i="2" s="1"/>
  <c r="R95" i="2" s="1"/>
  <c r="S89" i="2"/>
  <c r="T89" i="2" s="1"/>
  <c r="R89" i="2"/>
  <c r="T88" i="2"/>
  <c r="S88" i="2"/>
  <c r="R88" i="2"/>
  <c r="T87" i="2"/>
  <c r="S87" i="2"/>
  <c r="R87" i="2"/>
  <c r="S86" i="2"/>
  <c r="T86" i="2" s="1"/>
  <c r="T85" i="2"/>
  <c r="S85" i="2"/>
  <c r="S84" i="2"/>
  <c r="T84" i="2" s="1"/>
  <c r="S83" i="2"/>
  <c r="T83" i="2" s="1"/>
  <c r="E83" i="2"/>
  <c r="E261" i="2" s="1"/>
  <c r="D83" i="2"/>
  <c r="T82" i="2"/>
  <c r="S82" i="2"/>
  <c r="S81" i="2"/>
  <c r="T81" i="2" s="1"/>
  <c r="S80" i="2"/>
  <c r="T80" i="2" s="1"/>
  <c r="T79" i="2"/>
  <c r="S79" i="2"/>
  <c r="T78" i="2"/>
  <c r="S78" i="2"/>
  <c r="S77" i="2"/>
  <c r="T77" i="2" s="1"/>
  <c r="R77" i="2"/>
  <c r="R78" i="2" s="1"/>
  <c r="R79" i="2" s="1"/>
  <c r="R80" i="2" s="1"/>
  <c r="R81" i="2" s="1"/>
  <c r="R82" i="2" s="1"/>
  <c r="R83" i="2" s="1"/>
  <c r="R84" i="2" s="1"/>
  <c r="R85" i="2" s="1"/>
  <c r="S76" i="2"/>
  <c r="T76" i="2" s="1"/>
  <c r="S75" i="2"/>
  <c r="T75" i="2" s="1"/>
  <c r="S74" i="2"/>
  <c r="T74" i="2" s="1"/>
  <c r="S73" i="2"/>
  <c r="T73" i="2" s="1"/>
  <c r="T72" i="2"/>
  <c r="S72" i="2"/>
  <c r="S71" i="2"/>
  <c r="T71" i="2" s="1"/>
  <c r="S70" i="2"/>
  <c r="T70" i="2" s="1"/>
  <c r="S69" i="2"/>
  <c r="T69" i="2" s="1"/>
  <c r="R69" i="2"/>
  <c r="R70" i="2" s="1"/>
  <c r="R71" i="2" s="1"/>
  <c r="R72" i="2" s="1"/>
  <c r="R73" i="2" s="1"/>
  <c r="R74" i="2" s="1"/>
  <c r="R75" i="2" s="1"/>
  <c r="T68" i="2"/>
  <c r="S68" i="2"/>
  <c r="R68" i="2"/>
  <c r="S67" i="2"/>
  <c r="T67" i="2" s="1"/>
  <c r="R67" i="2"/>
  <c r="E67" i="2"/>
  <c r="E259" i="2" s="1"/>
  <c r="D67" i="2"/>
  <c r="D259" i="2" s="1"/>
  <c r="T66" i="2"/>
  <c r="S66" i="2"/>
  <c r="S65" i="2"/>
  <c r="T65" i="2" s="1"/>
  <c r="S64" i="2"/>
  <c r="T64" i="2" s="1"/>
  <c r="T63" i="2"/>
  <c r="S63" i="2"/>
  <c r="T62" i="2"/>
  <c r="S62" i="2"/>
  <c r="S61" i="2"/>
  <c r="T61" i="2" s="1"/>
  <c r="S60" i="2"/>
  <c r="T60" i="2" s="1"/>
  <c r="T59" i="2"/>
  <c r="S59" i="2"/>
  <c r="T58" i="2"/>
  <c r="S58" i="2"/>
  <c r="S57" i="2"/>
  <c r="T57" i="2" s="1"/>
  <c r="R57" i="2"/>
  <c r="R58" i="2" s="1"/>
  <c r="R59" i="2" s="1"/>
  <c r="R60" i="2" s="1"/>
  <c r="R61" i="2" s="1"/>
  <c r="R62" i="2" s="1"/>
  <c r="R63" i="2" s="1"/>
  <c r="R64" i="2" s="1"/>
  <c r="R65" i="2" s="1"/>
  <c r="S56" i="2"/>
  <c r="T56" i="2" s="1"/>
  <c r="T55" i="2"/>
  <c r="S55" i="2"/>
  <c r="S54" i="2"/>
  <c r="T54" i="2" s="1"/>
  <c r="S53" i="2"/>
  <c r="T53" i="2" s="1"/>
  <c r="T52" i="2"/>
  <c r="S52" i="2"/>
  <c r="T51" i="2"/>
  <c r="S51" i="2"/>
  <c r="S50" i="2"/>
  <c r="T50" i="2" s="1"/>
  <c r="E50" i="2"/>
  <c r="E257" i="2" s="1"/>
  <c r="D50" i="2"/>
  <c r="S49" i="2"/>
  <c r="T49" i="2" s="1"/>
  <c r="S48" i="2"/>
  <c r="T48" i="2" s="1"/>
  <c r="S47" i="2"/>
  <c r="T47" i="2" s="1"/>
  <c r="R47" i="2"/>
  <c r="R48" i="2" s="1"/>
  <c r="R49" i="2" s="1"/>
  <c r="R50" i="2" s="1"/>
  <c r="R51" i="2" s="1"/>
  <c r="R52" i="2" s="1"/>
  <c r="R53" i="2" s="1"/>
  <c r="R54" i="2" s="1"/>
  <c r="R55" i="2" s="1"/>
  <c r="T46" i="2"/>
  <c r="S46" i="2"/>
  <c r="S45" i="2"/>
  <c r="T45" i="2" s="1"/>
  <c r="T44" i="2"/>
  <c r="S44" i="2"/>
  <c r="S43" i="2"/>
  <c r="T43" i="2" s="1"/>
  <c r="T42" i="2"/>
  <c r="S42" i="2"/>
  <c r="S41" i="2"/>
  <c r="T41" i="2" s="1"/>
  <c r="T40" i="2"/>
  <c r="S40" i="2"/>
  <c r="S39" i="2"/>
  <c r="T39" i="2" s="1"/>
  <c r="T38" i="2"/>
  <c r="S38" i="2"/>
  <c r="S37" i="2"/>
  <c r="T37" i="2" s="1"/>
  <c r="T36" i="2"/>
  <c r="S36" i="2"/>
  <c r="S35" i="2"/>
  <c r="T35" i="2" s="1"/>
  <c r="T34" i="2"/>
  <c r="S34" i="2"/>
  <c r="E34" i="2"/>
  <c r="E255" i="2" s="1"/>
  <c r="D34" i="2"/>
  <c r="D255" i="2" s="1"/>
  <c r="T33" i="2"/>
  <c r="S33" i="2"/>
  <c r="S32" i="2"/>
  <c r="T32" i="2" s="1"/>
  <c r="T31" i="2"/>
  <c r="S31" i="2"/>
  <c r="S30" i="2"/>
  <c r="T30" i="2" s="1"/>
  <c r="T29" i="2"/>
  <c r="S29" i="2"/>
  <c r="S28" i="2"/>
  <c r="T28" i="2" s="1"/>
  <c r="T27" i="2"/>
  <c r="S27" i="2"/>
  <c r="S26" i="2"/>
  <c r="T26" i="2" s="1"/>
  <c r="T25" i="2"/>
  <c r="S25" i="2"/>
  <c r="S24" i="2"/>
  <c r="T24" i="2" s="1"/>
  <c r="T23" i="2"/>
  <c r="S23" i="2"/>
  <c r="S22" i="2"/>
  <c r="T22" i="2" s="1"/>
  <c r="T21" i="2"/>
  <c r="S21" i="2"/>
  <c r="T20" i="2"/>
  <c r="S20" i="2"/>
  <c r="S19" i="2"/>
  <c r="T19" i="2" s="1"/>
  <c r="S18" i="2"/>
  <c r="T18" i="2" s="1"/>
  <c r="R18" i="2"/>
  <c r="R19" i="2" s="1"/>
  <c r="R20" i="2" s="1"/>
  <c r="R21" i="2" s="1"/>
  <c r="R22" i="2" s="1"/>
  <c r="R23" i="2" s="1"/>
  <c r="R24" i="2" s="1"/>
  <c r="R25" i="2" s="1"/>
  <c r="T17" i="2"/>
  <c r="S17" i="2"/>
  <c r="R17" i="2"/>
  <c r="S16" i="2"/>
  <c r="T16" i="2" s="1"/>
  <c r="E16" i="2"/>
  <c r="E253" i="2" s="1"/>
  <c r="D16" i="2"/>
  <c r="S15" i="2"/>
  <c r="T15" i="2" s="1"/>
  <c r="T14" i="2"/>
  <c r="S14" i="2"/>
  <c r="S13" i="2"/>
  <c r="T13" i="2" s="1"/>
  <c r="T12" i="2"/>
  <c r="S12" i="2"/>
  <c r="T11" i="2"/>
  <c r="S11" i="2"/>
  <c r="S10" i="2"/>
  <c r="T10" i="2" s="1"/>
  <c r="S9" i="2"/>
  <c r="T9" i="2" s="1"/>
  <c r="R9" i="2"/>
  <c r="R10" i="2" s="1"/>
  <c r="R11" i="2" s="1"/>
  <c r="R12" i="2" s="1"/>
  <c r="R13" i="2" s="1"/>
  <c r="R14" i="2" s="1"/>
  <c r="R15" i="2" s="1"/>
  <c r="T8" i="2"/>
  <c r="S8" i="2"/>
  <c r="R8" i="2"/>
  <c r="S7" i="2"/>
  <c r="T7" i="2" s="1"/>
  <c r="R7" i="2"/>
  <c r="S6" i="2"/>
  <c r="T6" i="2" s="1"/>
</calcChain>
</file>

<file path=xl/sharedStrings.xml><?xml version="1.0" encoding="utf-8"?>
<sst xmlns="http://schemas.openxmlformats.org/spreadsheetml/2006/main" count="322" uniqueCount="180">
  <si>
    <t>NUG12</t>
  </si>
  <si>
    <t>Corrida No.</t>
  </si>
  <si>
    <t>Tiempo Consumido Total (s)</t>
  </si>
  <si>
    <t>Método MANUAL.
w1=1.0  w2=0</t>
  </si>
  <si>
    <t>Mejor Solución</t>
  </si>
  <si>
    <t>Mejor Función Objetivo</t>
  </si>
  <si>
    <t>[12, 7, 9, 3, 4, 8, 11, 1, 5, 6, 10, 2]</t>
  </si>
  <si>
    <t>Seleccionado</t>
  </si>
  <si>
    <t>NUG14</t>
  </si>
  <si>
    <t>[4, 3, 14, 5, 6, 2, 13, 8, 7, 10, 1, 9, 11, 12]</t>
  </si>
  <si>
    <t>[12, 7, 3, 4, 10, 9, 5, 13, 14, 6, 11, 8, 2, 1]</t>
  </si>
  <si>
    <t>NUG15</t>
  </si>
  <si>
    <t>[1, 2, 4, 14, 6, 9, 13, 3, 5, 15, 11, 8, 7, 12, 10]</t>
  </si>
  <si>
    <t>[4, 14, 3, 5, 15, 2, 13, 8, 7, 6, 1, 9, 11, 12, 10]</t>
  </si>
  <si>
    <t>[1, 2, 4, 3, 10, 8, 13, 7, 14, 6, 11, 9, 12, 5, 15]</t>
  </si>
  <si>
    <t>[6, 14, 4, 2, 1, 15, 5, 3, 13, 9, 10, 12, 7, 8, 11]</t>
  </si>
  <si>
    <t>[10, 12, 7, 8, 11, 15, 5, 3, 13, 9, 6, 14, 4, 2, 1]</t>
  </si>
  <si>
    <t>NUG16a</t>
  </si>
  <si>
    <t>[9, 10, 12, 14, 16, 3, 1, 8, 15, 11, 6, 5, 7, 2, 4, 13]</t>
  </si>
  <si>
    <t>[1, 7, 5, 6, 13, 11, 8, 12, 10, 3, 4, 15, 2, 14, 9, 16]</t>
  </si>
  <si>
    <t>[8, 15, 1, 5, 6, 11, 12, 7, 10, 13, 4, 2, 14, 3, 9, 16]</t>
  </si>
  <si>
    <t>NUG16b</t>
  </si>
  <si>
    <t>[5, 1, 6, 14, 3, 7, 10, 15, 11, 9, 2, 4, 8, 13, 12, 16]</t>
  </si>
  <si>
    <t>[14, 15, 4, 16, 6, 10, 2, 12, 1, 7, 9, 13, 5, 3, 11, 8]</t>
  </si>
  <si>
    <t>[5, 3, 11, 8, 1, 7, 9, 13, 6, 10, 2, 12, 14, 15, 4, 16]</t>
  </si>
  <si>
    <t>[14, 6, 1, 5, 15, 10, 7, 3, 4, 2, 9, 11, 16, 12, 13, 8]</t>
  </si>
  <si>
    <t>NUG17</t>
  </si>
  <si>
    <t>[16, 15, 2, 14, 9, 11, 8, 12, 10, 3, 4, 1, 7, 6, 13, 17, 5]</t>
  </si>
  <si>
    <t>NUG18</t>
  </si>
  <si>
    <t>[9, 3, 10, 6, 13, 14, 2, 12, 7, 5, 18, 15, 8, 1, 17, 16, 4, 11]</t>
  </si>
  <si>
    <t>NUG20</t>
  </si>
  <si>
    <t>[13, 1, 11, 16, 9, 6, 7, 12, 14, 3, 5, 20, 8, 2, 10, 17, 4, 15, 19, 18]</t>
  </si>
  <si>
    <t>[9, 16, 11, 4, 13, 14, 2, 15, 20, 19, 18, 12, 8, 7, 5, 3, 10, 1, 17, 6]</t>
  </si>
  <si>
    <t>[6, 1, 7, 5, 17, 13, 8, 20, 15, 19, 16, 11, 12, 2, 4, 9, 3, 10, 14, 18]</t>
  </si>
  <si>
    <t>[6, 1, 10, 18, 3, 5, 7, 12, 2, 14, 13, 20, 8, 15, 9, 17, 4, 11, 19, 16]</t>
  </si>
  <si>
    <t>NUG21</t>
  </si>
  <si>
    <t>[4, 21, 3, 9, 13, 2, 5, 14, 18, 11, 16, 10, 6, 15, 20, 19, 8, 7, 1, 12, 17]</t>
  </si>
  <si>
    <t>NUG22</t>
  </si>
  <si>
    <t>[5, 13, 6, 12, 16, 11, 22, 18, 4, 14, 15, 2, 21, 9, 10, 7, 3, 1, 19, 8, 20, 17]</t>
  </si>
  <si>
    <t>NUG24</t>
  </si>
  <si>
    <t>NUG25</t>
  </si>
  <si>
    <t>NUG27</t>
  </si>
  <si>
    <t>NUG28</t>
  </si>
  <si>
    <t>NUG30</t>
  </si>
  <si>
    <t>[3, 9, 12, 10, 2, 7, 11, 6, 1, 8, 4, 5]</t>
  </si>
  <si>
    <t>[5, 6, 4, 1, 10, 11, 7, 8, 2, 9, 12, 3]</t>
  </si>
  <si>
    <t>[3, 1, 2, 10, 9, 7, 11, 6, 12, 8, 4, 5]</t>
  </si>
  <si>
    <t>[2, 10, 6, 5, 3, 9, 7, 12, 1, 11, 8, 4]</t>
  </si>
  <si>
    <t>[4, 8, 1, 12, 6, 7, 11, 9, 5, 10, 2, 3]</t>
  </si>
  <si>
    <t>[2, 3, 9, 12, 1, 8, 11, 4, 10, 7, 6, 5]</t>
  </si>
  <si>
    <t>[3, 1, 2, 10, 9, 11, 7, 6, 12, 8, 4, 5]</t>
  </si>
  <si>
    <t>[10, 2, 1, 3, 6, 11, 7, 9, 5, 4, 8, 12]</t>
  </si>
  <si>
    <t>[12, 11, 9, 13, 1, 6, 8, 5, 14, 2, 10, 7, 3, 4]</t>
  </si>
  <si>
    <t>[6, 14, 13, 2, 1, 10, 7, 3, 8, 4, 12, 5, 9, 11]</t>
  </si>
  <si>
    <t>[1, 2, 13, 9, 11, 4, 3, 14, 7, 8, 10, 6, 5, 12]</t>
  </si>
  <si>
    <t>[12, 8, 11, 9, 1, 6, 5, 14, 13, 2, 10, 7, 3, 4]</t>
  </si>
  <si>
    <t>[1, 2, 13, 8, 9, 4, 3, 14, 7, 11, 10, 6, 5, 12]</t>
  </si>
  <si>
    <t>[12, 7, 3, 4, 10, 11, 8, 13, 14, 6, 9, 5, 2, 1]</t>
  </si>
  <si>
    <t>[10, 7, 3, 4, 1, 6, 5, 14, 13, 2, 12, 8, 11, 9]</t>
  </si>
  <si>
    <t>[12, 5, 6, 15, 10, 11, 7, 14, 3, 4, 9, 8, 13, 2, 1]</t>
  </si>
  <si>
    <t>[15, 6, 14, 5, 12, 10, 3, 13, 8, 9, 1, 4, 2, 7, 11]</t>
  </si>
  <si>
    <t>[10, 12, 11, 9, 1, 6, 7, 8, 13, 2, 15, 5, 3, 14, 4]</t>
  </si>
  <si>
    <t>[11, 8, 7, 12, 10, 9, 13, 3, 5, 15, 1, 2, 4, 14, 6]</t>
  </si>
  <si>
    <t>[12, 7, 3, 4, 10, 9, 5, 13, 14, 15, 11, 8, 2, 1, 6]</t>
  </si>
  <si>
    <t>[6, 1, 10, 3, 9, 5, 7, 12, 2, 14, 8, 15, 11, 4, 16, 13]</t>
  </si>
  <si>
    <t>[16, 2, 14, 3, 9, 8, 15, 12, 10, 6, 11, 7, 1, 5, 13, 4]</t>
  </si>
  <si>
    <t>[13, 5, 7, 15, 4, 6, 1, 12, 8, 11, 3, 10, 14, 2, 16, 9]</t>
  </si>
  <si>
    <t>[9, 14, 2, 15, 16, 3, 10, 12, 8, 11, 6, 5, 7, 1, 4, 13]</t>
  </si>
  <si>
    <t>[13, 5, 7, 2, 4, 6, 1, 8, 15, 11, 3, 10, 12, 14, 16, 9]</t>
  </si>
  <si>
    <t>[9, 3, 14, 15, 16, 10, 1, 12, 8, 11, 6, 5, 7, 2, 4, 13]</t>
  </si>
  <si>
    <t>[16, 4, 15, 14, 12, 2, 10, 6, 13, 9, 7, 1, 8, 11, 3, 5]</t>
  </si>
  <si>
    <t>[14, 15, 4, 16, 3, 7, 9, 2, 1, 6, 10, 12, 5, 11, 8, 13]</t>
  </si>
  <si>
    <t>[1, 13, 7, 14, 6, 10, 9, 4, 11, 12, 2, 16, 5, 8, 3, 15]</t>
  </si>
  <si>
    <t>[1, 3, 15, 14, 6, 7, 9, 4, 5, 10, 12, 2, 11, 8, 13, 16]</t>
  </si>
  <si>
    <t>[8, 12, 13, 16, 11, 10, 9, 2, 5, 6, 7, 4, 3, 1, 15, 14]</t>
  </si>
  <si>
    <t>[17, 1, 5, 10, 6, 8, 7, 15, 3, 13, 11, 12, 2, 14, 9, 4, 16]</t>
  </si>
  <si>
    <t>[15, 2, 16, 14, 9, 8, 12, 11, 10, 3, 1, 7, 5, 6, 13, 17, 4]</t>
  </si>
  <si>
    <t>[17, 7, 5, 6, 13, 8, 1, 15, 10, 3, 11, 12, 2, 14, 9, 4, 16]</t>
  </si>
  <si>
    <t>[17, 1, 7, 5, 6, 15, 8, 12, 10, 13, 2, 11, 14, 3, 9, 4, 16]</t>
  </si>
  <si>
    <t>[2, 14, 16, 3, 9, 4, 12, 11, 10, 13, 15, 7, 1, 5, 6, 17, 8]</t>
  </si>
  <si>
    <t>[17, 7, 1, 5, 6, 11, 12, 8, 10, 13, 4, 2, 15, 3, 9, 16, 14]</t>
  </si>
  <si>
    <t>[4, 2, 15, 7, 17, 11, 12, 8, 1, 5, 16, 14, 10, 6, 13, 9, 3]</t>
  </si>
  <si>
    <t>[16, 15, 2, 14, 9, 11, 8, 12, 10, 3, 4, 7, 5, 6, 13, 17, 1]</t>
  </si>
  <si>
    <t>[16, 14, 12, 9, 13, 2, 15, 7, 3, 6, 11, 8, 1, 10, 5, 4, 18, 17]</t>
  </si>
  <si>
    <t>[6, 5, 1, 7, 17, 3, 10, 8, 15, 18, 13, 14, 12, 2, 4, 9, 16, 11]</t>
  </si>
  <si>
    <t>[8, 11, 4, 16, 9, 15, 12, 2, 14, 13, 1, 7, 10, 3, 6, 17, 5, 18]</t>
  </si>
  <si>
    <t>[9, 16, 11, 2, 4, 10, 14, 12, 15, 18, 3, 1, 7, 8, 17, 6, 13, 5]</t>
  </si>
  <si>
    <t>[18, 2, 15, 17, 4, 10, 14, 12, 8, 11, 3, 5, 7, 1, 16, 6, 9, 13]</t>
  </si>
  <si>
    <t xml:space="preserve"> [18, 2, 14, 3, 9, 8, 15, 12, 10, 6, 4, 11, 7, 5, 13, 17, 16, 1]</t>
  </si>
  <si>
    <t>[9, 18, 14, 2, 16, 3, 10, 12, 15, 11, 6, 1, 7, 8, 4, 13, 5, 17]</t>
  </si>
  <si>
    <t>[17, 5, 7, 6, 13, 4, 11, 1, 8, 16, 2, 14, 12, 15, 9, 18, 10, 3]</t>
  </si>
  <si>
    <t>[18, 14, 16, 3, 9, 15, 2, 1, 10, 6, 8, 12, 7, 5, 13, 17, 4, 11]</t>
  </si>
  <si>
    <t>[17, 19, 20, 5, 13, 4, 2, 15, 7, 6, 16, 11, 8, 1, 9, 18, 14, 12, 10, 3]</t>
  </si>
  <si>
    <t>[16, 1, 11, 8, 17, 13, 7, 12, 20, 4, 6, 5, 10, 15, 19, 9, 3, 14, 2, 18]</t>
  </si>
  <si>
    <t>[9, 18, 16, 14, 2, 3, 10, 11, 4, 19, 13, 5, 8, 12, 15, 6, 17, 1, 7, 20]</t>
  </si>
  <si>
    <t>[16, 9, 13, 5, 6, 11, 12, 8, 1, 10, 4, 14, 20, 7, 3, 19, 2, 15, 17, 18]</t>
  </si>
  <si>
    <t>[6, 1, 7, 20, 17, 13, 5, 12, 15, 8, 16, 10, 11, 19, 4, 9, 3, 14, 2, 18]</t>
  </si>
  <si>
    <t>[17, 19, 10, 13, 9, 21, 2, 1, 8, 7, 16, 18, 3, 5, 15, 11, 12, 6, 4, 14, 20]</t>
  </si>
  <si>
    <t>[15, 17, 1, 11, 10, 12, 6, 4, 8, 19, 7, 16, 13, 5, 14, 20, 18, 3, 9, 21, 2]</t>
  </si>
  <si>
    <t xml:space="preserve"> [5, 2, 13, 6, 12, 1, 15, 20, 21, 9, 16, 7, 10, 17, 14, 4, 3, 18, 11, 8, 19]</t>
  </si>
  <si>
    <t>[4, 8, 19, 3, 14, 20, 21, 11, 16, 7, 10, 9, 13, 2, 15, 17, 1, 18, 12, 6, 5]</t>
  </si>
  <si>
    <t>[15, 17, 18, 1, 12, 6, 5, 11, 8, 19, 7, 10, 13, 2, 4, 20, 14, 3, 16, 9, 21]</t>
  </si>
  <si>
    <t>[15, 11, 12, 6, 18, 4, 14, 1, 8, 7, 16, 9, 3, 20, 17, 19, 10, 13, 21, 2, 5]</t>
  </si>
  <si>
    <t>[20, 19, 8, 7, 1, 12, 17, 14, 18, 11, 16, 10, 6, 15, 4, 21, 3, 9, 13, 2, 5]</t>
  </si>
  <si>
    <t>[17, 13, 10, 9, 19, 21, 2, 1, 12, 7, 8, 18, 3, 5, 15, 6, 16, 11, 4, 14, 20]</t>
  </si>
  <si>
    <t>[4, 8, 19, 16, 18, 14, 20, 11, 1, 7, 10, 9, 3, 21, 15, 17, 12, 6, 13, 2, 5]</t>
  </si>
  <si>
    <t>[17, 19, 1, 10, 7, 12, 13, 9, 21, 2, 5, 15, 8, 18, 22, 11, 6, 16, 3, 4, 14, 20]</t>
  </si>
  <si>
    <t>[2, 21, 9, 10, 7, 11, 3, 8, 16, 4, 20, 5, 13, 6, 12, 1, 22, 18, 19, 17, 15, 14]</t>
  </si>
  <si>
    <t>s</t>
  </si>
  <si>
    <t>[5, 2, 12, 6, 13, 10, 7, 9, 21, 16, 20, 17, 15, 1, 22, 18, 19, 8, 11, 3, 4, 14]</t>
  </si>
  <si>
    <t>[15, 14, 4, 18, 22, 11, 16, 12, 6, 13, 5, 17, 20, 8, 19, 1, 3, 7, 10, 9, 21, 2]</t>
  </si>
  <si>
    <t>[5, 13, 6, 12, 16, 3, 22, 18, 4, 14, 15, 2, 21, 9, 10, 7, 11, 1, 19, 8, 20, 17]</t>
  </si>
  <si>
    <t>[5, 14, 12, 6, 3, 18, 22, 1, 11, 4, 15, 2, 20, 21, 13, 9, 10, 19, 7, 8, 16, 17]</t>
  </si>
  <si>
    <t>[2, 21, 9, 10, 7, 3, 1, 19, 8, 17, 20, 5, 13, 6, 12, 16, 11, 22, 18, 4, 15, 14]</t>
  </si>
  <si>
    <t>[4, 16, 3, 21, 9, 2, 20, 8, 19, 7, 10, 13, 14, 23, 11, 22, 12, 6, 15, 17, 18, 1, 24, 5]</t>
  </si>
  <si>
    <t>[15, 17, 1, 24, 12, 6, 11, 8, 22, 7, 10, 13, 4, 23, 18, 16, 9, 5, 14, 20, 19, 3, 21, 2]</t>
  </si>
  <si>
    <t>[15, 6, 22, 11, 23, 4, 17, 12, 1, 8, 18, 14, 24, 13, 10, 7, 9, 16, 5, 2, 21, 19, 3, 20]</t>
  </si>
  <si>
    <t>[20, 24, 1, 19, 8, 17, 14, 12, 22, 18, 23, 15, 5, 6, 10, 7, 3, 11, 2, 13, 21, 9, 16, 4]</t>
  </si>
  <si>
    <t>[17, 15, 11, 23, 4, 14, 1, 22, 8, 18, 19, 20, 12, 6, 7, 16, 3, 5, 24, 13, 10, 9, 21, 2]</t>
  </si>
  <si>
    <t>17, 24, 1, 19, 8, 20, 15, 12, 22, 18, 23, 14, 5, 6, 10, 7, 3, 11, 2, 13, 21, 9, 16, 4]</t>
  </si>
  <si>
    <t>[5, 12, 1, 24, 17, 15, 2, 6, 22, 18, 23, 14, 13, 10, 7, 19, 8, 20, 21, 9, 16, 3, 11, 4]</t>
  </si>
  <si>
    <t>[15, 17, 24, 1, 12, 5, 14, 23, 18, 22, 6, 2, 20, 8, 19, 7, 10, 13, 4, 11, 3, 16, 9, 21]</t>
  </si>
  <si>
    <t>[21, 3, 16, 19, 8, 20, 9, 10, 7, 22, 11, 4, 2, 13, 6, 18, 23, 14, 5, 24, 12, 1, 17, 15]</t>
  </si>
  <si>
    <t>[15, 22, 1, 10, 13, 20, 9, 19, 7, 23, 21, 8, 6, 14, 4, 11, 25, 16, 3, 12, 5, 2, 18, 24, 17]</t>
  </si>
  <si>
    <t>[18, 11, 25, 2, 5, 24, 8, 16, 9, 22, 21, 14, 6, 1, 15, 17, 3, 7, 19, 20, 12, 4, 10, 23, 13]</t>
  </si>
  <si>
    <t>[13, 10, 19, 1, 22, 23, 7, 6, 9, 15, 4, 14, 3, 8, 20, 12, 21, 16, 25, 11, 17, 24, 18, 2, 5]</t>
  </si>
  <si>
    <t>[15, 13, 1, 21, 24, 22, 19, 7, 16, 17, 10, 9, 6, 11, 18, 20, 8, 14, 25, 4, 5, 23, 3, 2, 12]</t>
  </si>
  <si>
    <t>[22, 1, 19, 10, 13, 15, 9, 6, 7, 23, 20, 8, 3, 14, 4, 11, 25, 16, 21, 12, 5, 2, 18, 24, 17]</t>
  </si>
  <si>
    <t>[5, 11, 21, 20, 15, 2, 25, 8, 9, 22, 18, 16, 6, 19, 1, 24, 3, 14, 7, 10, 17, 12, 4, 23, 13]</t>
  </si>
  <si>
    <t>[15, 22, 1, 10, 13, 20, 9, 19, 7, 23, 11, 8, 6, 21, 14, 2, 25, 16, 24, 4, 5, 18, 3, 17, 12]</t>
  </si>
  <si>
    <t>[15, 1, 21, 24, 13, 20, 10, 19, 7, 4, 22, 9, 6, 14, 23, 8, 25, 16, 3, 17, 5, 2, 11, 18, 12]</t>
  </si>
  <si>
    <t>[13, 23, 4, 12, 17, 10, 7, 14, 21, 24, 19, 6, 3, 16, 18, 1, 9, 8, 25, 2, 22, 15, 20, 11, 5]</t>
  </si>
  <si>
    <t>[4, 27, 16, 23, 11, 8, 25, 15, 17, 14, 20, 3, 18, 22, 7, 19, 1, 24, 5, 2, 21, 9, 6, 13, 10, 12, 26]</t>
  </si>
  <si>
    <t>[15, 14, 23, 18, 27, 11, 16, 3, 4, 17, 20, 1, 22, 8, 7, 25, 19, 21, 26, 24, 12, 6, 10, 9, 13, 2, 5]</t>
  </si>
  <si>
    <t>[4, 14, 20, 27, 16, 11, 8, 19, 15, 21, 3, 18, 9, 10, 22, 7, 1, 25, 5, 2, 23, 26, 13, 6, 12, 24, 17]</t>
  </si>
  <si>
    <t>[14, 20, 23, 17, 25, 24, 26, 12, 5, 15, 27, 18, 11, 22, 1, 10, 6, 2, 4, 16, 3, 8, 19, 7, 9, 13, 21]</t>
  </si>
  <si>
    <t>[21, 13, 9, 25, 7, 19, 3, 16, 4, 2, 6, 26, 10, 22, 8, 11, 27, 20, 5, 12, 24, 17, 1, 23, 18, 15, 14]</t>
  </si>
  <si>
    <t>[4, 16, 3, 8, 19, 7, 9, 13, 21, 15, 27, 18, 11, 22, 1, 10, 6, 2, 14, 20, 23, 17, 25, 24, 26, 12, 5]</t>
  </si>
  <si>
    <t>[21, 13, 9, 25, 7, 11, 3, 16, 4, 2, 6, 26, 10, 19, 22, 8, 27, 20, 5, 12, 24, 17, 1, 23, 18, 15, 14]</t>
  </si>
  <si>
    <t>[14, 27, 3, 18, 19, 21, 9, 2, 5, 20, 16, 8, 22, 7, 1, 10, 13, 6, 4, 15, 11, 23, 25, 17, 26, 24, 12]</t>
  </si>
  <si>
    <t>[15, 12, 6, 22, 11, 23, 18, 4, 14, 24, 1, 25, 7, 8, 16, 3, 27, 20, 17, 26, 13, 10, 19, 9, 21, 2, 5]</t>
  </si>
  <si>
    <t>[4, 16, 3, 19, 7, 25, 9, 13, 21, 20, 27, 11, 8, 22, 10, 26, 6, 2, 14, 15, 18, 23, 1, 17, 24, 12, 5]</t>
  </si>
  <si>
    <t>[20, 4, 19, 25, 16, 28, 21, 14, 23, 8, 11, 7, 9, 3, 27, 18, 22, 1, 10, 13, 2, 15, 17, 26, 24, 12, 6, 5]</t>
  </si>
  <si>
    <t>[14, 4, 11, 16, 6, 15, 28, 20, 27, 23, 18, 22, 8, 25, 21, 3, 9, 10, 7, 1, 19, 5, 2, 26, 13, 12, 24, 17]</t>
  </si>
  <si>
    <t>[5, 2, 13, 9, 3, 21, 28, 24, 12, 6, 23, 18, 25, 14, 17, 1, 22, 7, 8, 19, 20, 15, 26, 10, 11, 27, 16, 4]</t>
  </si>
  <si>
    <t>[18, 21, 9, 1, 28, 20, 11, 3, 13, 12, 10, 19, 14, 22, 15, 2, 25, 16, 4, 23, 7, 17, 24, 26, 5, 27, 8, 6]</t>
  </si>
  <si>
    <t>[28, 21, 19, 25, 13, 2, 5, 20, 16, 8, 7, 6, 12, 24, 14, 27, 18, 22, 10, 1, 15, 4, 3, 23, 11, 9, 26, 17]</t>
  </si>
  <si>
    <t>[17, 26, 9, 11, 23, 3, 4, 15, 1, 10, 22, 18, 27, 14, 24, 12, 6, 7, 8, 16, 20, 5, 2, 13, 25, 19, 21, 28]</t>
  </si>
  <si>
    <t>[5, 2, 28, 25, 13, 6, 26, 20, 21, 16, 9, 10, 12, 24, 27, 3, 19, 8, 7, 22, 1, 14, 4, 18, 23, 11, 15, 17]</t>
  </si>
  <si>
    <t>[14, 4, 11, 23, 27, 15, 17, 20, 8, 3, 18, 22, 1, 26, 21, 19, 7, 9, 10, 12, 24, 28, 25, 16, 13, 6, 2, 5]</t>
  </si>
  <si>
    <t>[14, 4, 23, 28, 19, 25, 17, 20, 27, 18, 22, 8, 1, 15, 21, 3, 16, 11, 7, 10, 24, 5, 2, 9, 6, 13, 12, 26]</t>
  </si>
  <si>
    <t>[26, 24, 1, 17, 18, 15, 6, 12, 10, 22, 23, 27, 25, 13, 7, 8, 11, 16, 28, 21, 9, 19, 3, 30, 5, 2, 29, 20, 14, 4]</t>
  </si>
  <si>
    <t>[5, 9, 23, 26, 12, 17, 2, 13, 18, 10, 6, 24, 21, 3, 11, 7, 22, 1, 29, 16, 30, 19, 8, 25, 4, 14, 27, 20, 28, 15]</t>
  </si>
  <si>
    <t>[4, 20, 29, 21, 2, 5, 27, 14, 3, 18, 9, 23, 30, 11, 19, 22, 10, 26, 16, 8, 7, 13, 1, 17, 15, 28, 25, 6, 12, 24]</t>
  </si>
  <si>
    <t>[4, 29, 3, 21, 2, 5, 14, 19, 9, 23, 18, 17, 27, 30, 11, 10, 22, 26, 20, 8, 7, 12, 1, 24, 28, 16, 25, 13, 6, 15]</t>
  </si>
  <si>
    <t>[17, 26, 13, 29, 2, 5, 24, 12, 10, 9, 23, 21, 1, 22, 7, 19, 18, 3, 25, 6, 8, 16, 27, 20, 15, 28, 11, 30, 4, 14]</t>
  </si>
  <si>
    <t>[12, 6, 5, 13, 2, 21, 24, 26, 10, 9, 29, 28, 1, 22, 8, 7, 19, 25, 17, 23, 11, 16, 30, 4, 15, 18, 27, 3, 14, 20]</t>
  </si>
  <si>
    <t>[4, 14, 20, 25, 28, 21, 30, 16, 19, 29, 13, 2, 27, 3, 8, 7, 10, 9, 11, 18, 22, 1, 6, 26, 15, 23, 17, 24, 12, 5]</t>
  </si>
  <si>
    <t>[20, 28, 29, 21, 2, 5, 14, 16, 3, 9, 13, 6, 27, 30, 19, 7, 10, 12, 4, 11, 8, 22, 1, 24, 15, 25, 23, 18, 17, 26]</t>
  </si>
  <si>
    <t xml:space="preserve">[5, 12, 6, 13, 2, 21, 26, 24, 10, 9, 29, 28, 17, 1, 8, 7, 19, 25, 23, 22, 11, 16, 30, 4, 15, 18, 27, 3, 14, 20] </t>
  </si>
  <si>
    <t>[15, 28, 8, 25, 24, 17, 20, 19, 7, 10, 1, 12, 27, 30, 11, 22, 6, 26, 14, 16, 9, 13, 18, 23, 4, 29, 3, 21, 2, 5]</t>
  </si>
  <si>
    <t>PROBLEMA</t>
  </si>
  <si>
    <t xml:space="preserve">n </t>
  </si>
  <si>
    <t>SOLUCIÓN</t>
  </si>
  <si>
    <t>Método MANUAL
w1=1.0  w2=0</t>
  </si>
  <si>
    <t>Solución</t>
  </si>
  <si>
    <t>Función Objetivo</t>
  </si>
  <si>
    <t>Óptima</t>
  </si>
  <si>
    <t>FLPWeb</t>
  </si>
  <si>
    <t>[9, 8, 13, 2, 1, 11, 7, 14, 3, 4, 12, 5, 6, 10]</t>
  </si>
  <si>
    <t>[1, 2, 13, 8, 9, 4, 3, 14, 7, 11, 10, 15, 6, 5, 12]</t>
  </si>
  <si>
    <t xml:space="preserve">[16, 12, 13, 8, 4, 2, 9, 11, 15, 10, 7, 3, 14, 6, 1, 5] </t>
  </si>
  <si>
    <t>[16, 15, 2, 14, 9, 11, 8, 12, 10, 3, 4, 1,  7, 6, 13, 17, 5]</t>
  </si>
  <si>
    <t xml:space="preserve">[10, 3, 14, 2, 18, 6, 7, 12, 15, 4, 5, 1, 11, 8, 17, 13, 9, 16] </t>
  </si>
  <si>
    <t>[18, 14, 10, 3, 9, 4, 2, 12, 11, 16, 19, 15, 20, 8, 13, 17, 5, 7, 1, 6]</t>
  </si>
  <si>
    <t xml:space="preserve">[2, 21, 9, 10, 7, 3, 1, 19, 8, 20, 17, 5, 13, 6, 12, 16, 11, 22, 18, 14, 15] </t>
  </si>
  <si>
    <t>[17, 8, 11, 23, 4, 20, 15, 19, 22, 18, 3, 14, 1, 10, 7, 9, 16, 21, 24, 12, 6, 13, 5, 2]</t>
  </si>
  <si>
    <t>[5, 11, 20, 15, 22, 2, 25, 8, 9, 1, 18, 16, 3, 6, 19, 24, 21, 14, 7, 10, 17, 12, 4, 23, 13]</t>
  </si>
  <si>
    <t>[23, 18, 3, 1, 27, 17, 5, 12, 7, 15, 4, 26, 8, 19, 20, 2, 24, 21, 14, 10, 9, 13, 22, 25, 6, 16, 11]</t>
  </si>
  <si>
    <t>[5, 12, 6, 13, 2, 21, 26, 24, 10, 9, 29, 28, 17, 1, 8, 7, 19, 25, 23, 22, 11, 16, 30, 4, 15, 18, 27, 3, 14, 20]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</si>
</sst>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1"/>
      <color theme="1"/>
      <name val="Calibri"/>
      <scheme val="minor"/>
    </font>
    <font>
      <sz val="11"/>
      <color theme="1"/>
      <name val="Calibri"/>
    </font>
    <font>
      <b/>
      <sz val="14"/>
      <color theme="1"/>
      <name val="Calibri"/>
    </font>
    <font>
      <sz val="11"/>
      <name val="Calibri"/>
    </font>
    <font>
      <b/>
      <i/>
      <sz val="11"/>
      <color theme="1"/>
      <name val="Calibri"/>
    </font>
    <font>
      <b/>
      <sz val="11"/>
      <color theme="1"/>
      <name val="Calibri"/>
    </font>
    <font>
      <b/>
      <i/>
      <sz val="12"/>
      <color theme="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0" xfId="0" applyFont="1"/>
    <xf numFmtId="164" fontId="7" fillId="0" borderId="0" xfId="0" applyNumberFormat="1" applyFont="1"/>
    <xf numFmtId="1" fontId="1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9525</xdr:colOff>
      <xdr:row>5</xdr:row>
      <xdr:rowOff>0</xdr:rowOff>
    </xdr:from>
    <xdr:ext cx="7962900" cy="809625"/>
    <xdr:pic>
      <xdr:nvPicPr>
        <xdr:cNvPr id="2" name="image1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400050</xdr:colOff>
      <xdr:row>23</xdr:row>
      <xdr:rowOff>38100</xdr:rowOff>
    </xdr:from>
    <xdr:ext cx="8724900" cy="495300"/>
    <xdr:pic>
      <xdr:nvPicPr>
        <xdr:cNvPr id="3" name="image2.png" title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39</xdr:row>
      <xdr:rowOff>0</xdr:rowOff>
    </xdr:from>
    <xdr:ext cx="8353425" cy="600075"/>
    <xdr:pic>
      <xdr:nvPicPr>
        <xdr:cNvPr id="4" name="image7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58</xdr:row>
      <xdr:rowOff>0</xdr:rowOff>
    </xdr:from>
    <xdr:ext cx="8220075" cy="523875"/>
    <xdr:pic>
      <xdr:nvPicPr>
        <xdr:cNvPr id="5" name="image9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228600</xdr:colOff>
      <xdr:row>75</xdr:row>
      <xdr:rowOff>19050</xdr:rowOff>
    </xdr:from>
    <xdr:ext cx="8248650" cy="714375"/>
    <xdr:pic>
      <xdr:nvPicPr>
        <xdr:cNvPr id="6" name="image13.png" title="Imagen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89</xdr:row>
      <xdr:rowOff>0</xdr:rowOff>
    </xdr:from>
    <xdr:ext cx="8572500" cy="609600"/>
    <xdr:pic>
      <xdr:nvPicPr>
        <xdr:cNvPr id="7" name="image14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428625</xdr:colOff>
      <xdr:row>106</xdr:row>
      <xdr:rowOff>47625</xdr:rowOff>
    </xdr:from>
    <xdr:ext cx="9248775" cy="771525"/>
    <xdr:pic>
      <xdr:nvPicPr>
        <xdr:cNvPr id="8" name="image3.png" title="Imagen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0734675" y="21621750"/>
          <a:ext cx="9248775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371475</xdr:colOff>
      <xdr:row>123</xdr:row>
      <xdr:rowOff>161925</xdr:rowOff>
    </xdr:from>
    <xdr:ext cx="9867900" cy="781050"/>
    <xdr:pic>
      <xdr:nvPicPr>
        <xdr:cNvPr id="9" name="image6.png" title="Imagen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1572875" y="25136475"/>
          <a:ext cx="9867900" cy="7810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140</xdr:row>
      <xdr:rowOff>0</xdr:rowOff>
    </xdr:from>
    <xdr:ext cx="9867900" cy="619125"/>
    <xdr:pic>
      <xdr:nvPicPr>
        <xdr:cNvPr id="10" name="image12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4791075</xdr:colOff>
      <xdr:row>152</xdr:row>
      <xdr:rowOff>85725</xdr:rowOff>
    </xdr:from>
    <xdr:ext cx="9925050" cy="733425"/>
    <xdr:pic>
      <xdr:nvPicPr>
        <xdr:cNvPr id="11" name="image1.png" title="Imagen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173</xdr:row>
      <xdr:rowOff>0</xdr:rowOff>
    </xdr:from>
    <xdr:ext cx="10858500" cy="733425"/>
    <xdr:pic>
      <xdr:nvPicPr>
        <xdr:cNvPr id="12" name="image4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188</xdr:row>
      <xdr:rowOff>0</xdr:rowOff>
    </xdr:from>
    <xdr:ext cx="11763375" cy="714375"/>
    <xdr:pic>
      <xdr:nvPicPr>
        <xdr:cNvPr id="13" name="image15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0</xdr:colOff>
      <xdr:row>202</xdr:row>
      <xdr:rowOff>0</xdr:rowOff>
    </xdr:from>
    <xdr:ext cx="11858625" cy="561975"/>
    <xdr:pic>
      <xdr:nvPicPr>
        <xdr:cNvPr id="14" name="image8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190500</xdr:colOff>
      <xdr:row>219</xdr:row>
      <xdr:rowOff>161925</xdr:rowOff>
    </xdr:from>
    <xdr:ext cx="12001500" cy="733425"/>
    <xdr:pic>
      <xdr:nvPicPr>
        <xdr:cNvPr id="15" name="image5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352425</xdr:colOff>
      <xdr:row>234</xdr:row>
      <xdr:rowOff>133350</xdr:rowOff>
    </xdr:from>
    <xdr:ext cx="12582525" cy="933450"/>
    <xdr:pic>
      <xdr:nvPicPr>
        <xdr:cNvPr id="16" name="image10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86"/>
  <sheetViews>
    <sheetView tabSelected="1" topLeftCell="A79" workbookViewId="0">
      <selection activeCell="A79" sqref="A1:XFD1048576"/>
    </sheetView>
  </sheetViews>
  <sheetFormatPr baseColWidth="10" defaultColWidth="14.42578125" defaultRowHeight="15"/>
  <cols>
    <col min="1" max="3" width="12.28515625" customWidth="1"/>
    <col min="4" max="4" width="89.42578125" customWidth="1"/>
    <col min="5" max="5" width="14.28515625" customWidth="1"/>
    <col min="6" max="7" width="7" customWidth="1"/>
    <col min="8" max="8" width="13.42578125" customWidth="1"/>
    <col min="9" max="9" width="14.42578125" customWidth="1"/>
    <col min="10" max="11" width="7" customWidth="1"/>
    <col min="12" max="12" width="13.42578125" customWidth="1"/>
    <col min="13" max="13" width="14.28515625" customWidth="1"/>
    <col min="14" max="24" width="10.7109375" customWidth="1"/>
  </cols>
  <sheetData>
    <row r="1" spans="1:20">
      <c r="C1" s="1"/>
      <c r="D1" s="1"/>
      <c r="E1" s="1"/>
    </row>
    <row r="2" spans="1:20">
      <c r="C2" s="1"/>
      <c r="D2" s="1"/>
      <c r="E2" s="1"/>
    </row>
    <row r="3" spans="1:20" ht="18.75">
      <c r="A3" s="28" t="s">
        <v>0</v>
      </c>
      <c r="B3" s="25"/>
      <c r="C3" s="25"/>
      <c r="D3" s="25"/>
      <c r="E3" s="25"/>
    </row>
    <row r="4" spans="1:20">
      <c r="A4" s="24" t="s">
        <v>1</v>
      </c>
      <c r="B4" s="2"/>
      <c r="C4" s="24" t="s">
        <v>2</v>
      </c>
      <c r="D4" s="24" t="s">
        <v>3</v>
      </c>
      <c r="E4" s="26"/>
      <c r="G4" s="3"/>
      <c r="H4" s="3"/>
      <c r="I4" s="3"/>
      <c r="K4" s="3"/>
      <c r="L4" s="3"/>
      <c r="M4" s="3"/>
      <c r="N4" s="4"/>
      <c r="O4" s="4"/>
      <c r="P4" s="4"/>
    </row>
    <row r="5" spans="1:20" ht="30">
      <c r="A5" s="25"/>
      <c r="B5" s="5"/>
      <c r="C5" s="25"/>
      <c r="D5" s="5" t="s">
        <v>4</v>
      </c>
      <c r="E5" s="5" t="s">
        <v>5</v>
      </c>
    </row>
    <row r="6" spans="1:20">
      <c r="A6" s="6">
        <v>1</v>
      </c>
      <c r="B6" s="6"/>
      <c r="C6" s="7">
        <v>364.32550501823403</v>
      </c>
      <c r="D6" s="1" t="s">
        <v>44</v>
      </c>
      <c r="E6" s="8">
        <v>594</v>
      </c>
      <c r="I6" s="9"/>
      <c r="R6" s="15">
        <v>12</v>
      </c>
      <c r="S6" s="16">
        <f t="shared" ref="S6:S15" si="0">C6</f>
        <v>364.32550501823403</v>
      </c>
      <c r="T6" s="15">
        <f t="shared" ref="T6:T155" si="1">S6/3600</f>
        <v>0.10120152917173167</v>
      </c>
    </row>
    <row r="7" spans="1:20">
      <c r="A7" s="6">
        <v>2</v>
      </c>
      <c r="B7" s="6"/>
      <c r="C7" s="7">
        <v>363.36692118644697</v>
      </c>
      <c r="D7" s="1" t="s">
        <v>45</v>
      </c>
      <c r="E7" s="8">
        <v>596</v>
      </c>
      <c r="I7" s="9"/>
      <c r="R7" s="15">
        <f t="shared" ref="R7:R15" si="2">R6</f>
        <v>12</v>
      </c>
      <c r="S7" s="16">
        <f t="shared" si="0"/>
        <v>363.36692118644697</v>
      </c>
      <c r="T7" s="15">
        <f t="shared" si="1"/>
        <v>0.10093525588512416</v>
      </c>
    </row>
    <row r="8" spans="1:20">
      <c r="A8" s="6">
        <v>3</v>
      </c>
      <c r="B8" s="6"/>
      <c r="C8" s="7">
        <v>363.73868036270102</v>
      </c>
      <c r="D8" s="1" t="s">
        <v>46</v>
      </c>
      <c r="E8" s="8">
        <v>586</v>
      </c>
      <c r="I8" s="9"/>
      <c r="R8" s="15">
        <f t="shared" si="2"/>
        <v>12</v>
      </c>
      <c r="S8" s="16">
        <f t="shared" si="0"/>
        <v>363.73868036270102</v>
      </c>
      <c r="T8" s="15">
        <f t="shared" si="1"/>
        <v>0.1010385223229725</v>
      </c>
    </row>
    <row r="9" spans="1:20">
      <c r="A9" s="6">
        <v>4</v>
      </c>
      <c r="B9" s="6"/>
      <c r="C9" s="10">
        <v>363.18038535118097</v>
      </c>
      <c r="D9" s="11" t="s">
        <v>6</v>
      </c>
      <c r="E9" s="12">
        <v>578</v>
      </c>
      <c r="I9" s="9"/>
      <c r="R9" s="15">
        <f t="shared" si="2"/>
        <v>12</v>
      </c>
      <c r="S9" s="16">
        <f t="shared" si="0"/>
        <v>363.18038535118097</v>
      </c>
      <c r="T9" s="15">
        <f t="shared" si="1"/>
        <v>0.10088344037532805</v>
      </c>
    </row>
    <row r="10" spans="1:20">
      <c r="A10" s="6">
        <v>5</v>
      </c>
      <c r="B10" s="6"/>
      <c r="C10" s="7">
        <v>363.31398272514298</v>
      </c>
      <c r="D10" s="1" t="s">
        <v>47</v>
      </c>
      <c r="E10" s="8">
        <v>588</v>
      </c>
      <c r="I10" s="9"/>
      <c r="R10" s="15">
        <f t="shared" si="2"/>
        <v>12</v>
      </c>
      <c r="S10" s="16">
        <f t="shared" si="0"/>
        <v>363.31398272514298</v>
      </c>
      <c r="T10" s="15">
        <f t="shared" si="1"/>
        <v>0.10092055075698415</v>
      </c>
    </row>
    <row r="11" spans="1:20">
      <c r="A11" s="6">
        <v>6</v>
      </c>
      <c r="B11" s="6"/>
      <c r="C11" s="7">
        <v>363.81325697898802</v>
      </c>
      <c r="D11" s="1" t="s">
        <v>48</v>
      </c>
      <c r="E11" s="8">
        <v>590</v>
      </c>
      <c r="I11" s="9"/>
      <c r="R11" s="15">
        <f t="shared" si="2"/>
        <v>12</v>
      </c>
      <c r="S11" s="16">
        <f t="shared" si="0"/>
        <v>363.81325697898802</v>
      </c>
      <c r="T11" s="15">
        <f t="shared" si="1"/>
        <v>0.10105923804971889</v>
      </c>
    </row>
    <row r="12" spans="1:20">
      <c r="A12" s="6">
        <v>7</v>
      </c>
      <c r="B12" s="6"/>
      <c r="C12" s="7">
        <v>364.03040266036902</v>
      </c>
      <c r="D12" s="1" t="s">
        <v>49</v>
      </c>
      <c r="E12" s="1">
        <v>598</v>
      </c>
      <c r="I12" s="9"/>
      <c r="R12" s="15">
        <f t="shared" si="2"/>
        <v>12</v>
      </c>
      <c r="S12" s="16">
        <f t="shared" si="0"/>
        <v>364.03040266036902</v>
      </c>
      <c r="T12" s="15">
        <f t="shared" si="1"/>
        <v>0.10111955629454696</v>
      </c>
    </row>
    <row r="13" spans="1:20">
      <c r="A13" s="6">
        <v>8</v>
      </c>
      <c r="B13" s="6"/>
      <c r="C13" s="7">
        <v>362.32849383354102</v>
      </c>
      <c r="D13" s="1" t="s">
        <v>50</v>
      </c>
      <c r="E13" s="8">
        <v>590</v>
      </c>
      <c r="I13" s="9"/>
      <c r="R13" s="15">
        <f t="shared" si="2"/>
        <v>12</v>
      </c>
      <c r="S13" s="16">
        <f t="shared" si="0"/>
        <v>362.32849383354102</v>
      </c>
      <c r="T13" s="15">
        <f t="shared" si="1"/>
        <v>0.10064680384265028</v>
      </c>
    </row>
    <row r="14" spans="1:20">
      <c r="A14" s="6">
        <v>9</v>
      </c>
      <c r="B14" s="6"/>
      <c r="C14" s="7">
        <v>362.12709236145002</v>
      </c>
      <c r="D14" s="1" t="s">
        <v>51</v>
      </c>
      <c r="E14" s="8">
        <v>586</v>
      </c>
      <c r="I14" s="9"/>
      <c r="R14" s="15">
        <f t="shared" si="2"/>
        <v>12</v>
      </c>
      <c r="S14" s="16">
        <f t="shared" si="0"/>
        <v>362.12709236145002</v>
      </c>
      <c r="T14" s="15">
        <f t="shared" si="1"/>
        <v>0.10059085898929167</v>
      </c>
    </row>
    <row r="15" spans="1:20">
      <c r="A15" s="6">
        <v>10</v>
      </c>
      <c r="B15" s="6"/>
      <c r="C15" s="7">
        <v>361.567192792892</v>
      </c>
      <c r="D15" s="1" t="s">
        <v>48</v>
      </c>
      <c r="E15" s="8">
        <v>590</v>
      </c>
      <c r="I15" s="9"/>
      <c r="R15" s="15">
        <f t="shared" si="2"/>
        <v>12</v>
      </c>
      <c r="S15" s="16">
        <f t="shared" si="0"/>
        <v>361.567192792892</v>
      </c>
      <c r="T15" s="15">
        <f t="shared" si="1"/>
        <v>0.10043533133135889</v>
      </c>
    </row>
    <row r="16" spans="1:20" ht="15.75">
      <c r="A16" s="27" t="s">
        <v>7</v>
      </c>
      <c r="B16" s="25"/>
      <c r="C16" s="25"/>
      <c r="D16" s="13" t="str">
        <f t="shared" ref="D16:E16" si="3">+D9</f>
        <v>[12, 7, 9, 3, 4, 8, 11, 1, 5, 6, 10, 2]</v>
      </c>
      <c r="E16" s="14">
        <f t="shared" si="3"/>
        <v>578</v>
      </c>
      <c r="R16" s="15">
        <v>14</v>
      </c>
      <c r="S16" s="16">
        <f t="shared" ref="S16:S25" si="4">C24</f>
        <v>898.98733711242596</v>
      </c>
      <c r="T16" s="15">
        <f t="shared" si="1"/>
        <v>0.24971870475345165</v>
      </c>
    </row>
    <row r="17" spans="1:20">
      <c r="C17" s="1"/>
      <c r="D17" s="1"/>
      <c r="E17" s="1"/>
      <c r="R17" s="15">
        <f t="shared" ref="R17:R25" si="5">R16</f>
        <v>14</v>
      </c>
      <c r="S17" s="16">
        <f t="shared" si="4"/>
        <v>898.93197894096295</v>
      </c>
      <c r="T17" s="15">
        <f t="shared" si="1"/>
        <v>0.24970332748360083</v>
      </c>
    </row>
    <row r="18" spans="1:20">
      <c r="C18" s="1"/>
      <c r="D18" s="1"/>
      <c r="E18" s="1"/>
      <c r="R18" s="15">
        <f t="shared" si="5"/>
        <v>14</v>
      </c>
      <c r="S18" s="16">
        <f t="shared" si="4"/>
        <v>897.02706241607598</v>
      </c>
      <c r="T18" s="15">
        <f t="shared" si="1"/>
        <v>0.24917418400446556</v>
      </c>
    </row>
    <row r="19" spans="1:20">
      <c r="C19" s="1"/>
      <c r="D19" s="1"/>
      <c r="E19" s="1"/>
      <c r="R19" s="15">
        <f t="shared" si="5"/>
        <v>14</v>
      </c>
      <c r="S19" s="16">
        <f t="shared" si="4"/>
        <v>898.55588102340698</v>
      </c>
      <c r="T19" s="15">
        <f t="shared" si="1"/>
        <v>0.24959885583983527</v>
      </c>
    </row>
    <row r="20" spans="1:20">
      <c r="C20" s="1"/>
      <c r="D20" s="1"/>
      <c r="E20" s="1"/>
      <c r="R20" s="15">
        <f t="shared" si="5"/>
        <v>14</v>
      </c>
      <c r="S20" s="16">
        <f t="shared" si="4"/>
        <v>899.11949658393803</v>
      </c>
      <c r="T20" s="15">
        <f t="shared" si="1"/>
        <v>0.24975541571776055</v>
      </c>
    </row>
    <row r="21" spans="1:20" ht="18.75">
      <c r="A21" s="28" t="s">
        <v>8</v>
      </c>
      <c r="B21" s="25"/>
      <c r="C21" s="25"/>
      <c r="D21" s="25"/>
      <c r="E21" s="25"/>
      <c r="R21" s="15">
        <f t="shared" si="5"/>
        <v>14</v>
      </c>
      <c r="S21" s="16">
        <f t="shared" si="4"/>
        <v>898.32806921005204</v>
      </c>
      <c r="T21" s="15">
        <f t="shared" si="1"/>
        <v>0.24953557478057001</v>
      </c>
    </row>
    <row r="22" spans="1:20">
      <c r="A22" s="24" t="s">
        <v>1</v>
      </c>
      <c r="B22" s="2"/>
      <c r="C22" s="24" t="s">
        <v>2</v>
      </c>
      <c r="D22" s="24" t="s">
        <v>3</v>
      </c>
      <c r="E22" s="26"/>
      <c r="R22" s="15">
        <f t="shared" si="5"/>
        <v>14</v>
      </c>
      <c r="S22" s="16">
        <f t="shared" si="4"/>
        <v>898.05331492424</v>
      </c>
      <c r="T22" s="15">
        <f t="shared" si="1"/>
        <v>0.24945925414562223</v>
      </c>
    </row>
    <row r="23" spans="1:20" ht="30">
      <c r="A23" s="25"/>
      <c r="B23" s="5"/>
      <c r="C23" s="25"/>
      <c r="D23" s="5" t="s">
        <v>4</v>
      </c>
      <c r="E23" s="5" t="s">
        <v>5</v>
      </c>
      <c r="R23" s="15">
        <f t="shared" si="5"/>
        <v>14</v>
      </c>
      <c r="S23" s="16">
        <f t="shared" si="4"/>
        <v>904.89897489547695</v>
      </c>
      <c r="T23" s="15">
        <f t="shared" si="1"/>
        <v>0.25136082635985468</v>
      </c>
    </row>
    <row r="24" spans="1:20">
      <c r="A24" s="6">
        <v>1</v>
      </c>
      <c r="B24" s="6"/>
      <c r="C24" s="7">
        <v>898.98733711242596</v>
      </c>
      <c r="D24" s="1" t="s">
        <v>9</v>
      </c>
      <c r="E24" s="8">
        <v>1018</v>
      </c>
      <c r="R24" s="15">
        <f t="shared" si="5"/>
        <v>14</v>
      </c>
      <c r="S24" s="16">
        <f t="shared" si="4"/>
        <v>901.28885579109101</v>
      </c>
      <c r="T24" s="15">
        <f t="shared" si="1"/>
        <v>0.25035801549752529</v>
      </c>
    </row>
    <row r="25" spans="1:20">
      <c r="A25" s="6">
        <v>2</v>
      </c>
      <c r="B25" s="6"/>
      <c r="C25" s="7">
        <v>898.93197894096295</v>
      </c>
      <c r="D25" s="1" t="s">
        <v>9</v>
      </c>
      <c r="E25" s="8">
        <v>1018</v>
      </c>
      <c r="R25" s="15">
        <f t="shared" si="5"/>
        <v>14</v>
      </c>
      <c r="S25" s="16">
        <f t="shared" si="4"/>
        <v>901.64629387855496</v>
      </c>
      <c r="T25" s="15">
        <f t="shared" si="1"/>
        <v>0.25045730385515413</v>
      </c>
    </row>
    <row r="26" spans="1:20">
      <c r="A26" s="6">
        <v>3</v>
      </c>
      <c r="B26" s="6"/>
      <c r="C26" s="7">
        <v>897.02706241607598</v>
      </c>
      <c r="D26" s="1" t="s">
        <v>52</v>
      </c>
      <c r="E26" s="8">
        <v>1046</v>
      </c>
      <c r="R26" s="15">
        <v>15</v>
      </c>
      <c r="S26" s="16">
        <f t="shared" ref="S26:S35" si="6">C40</f>
        <v>1363.1547877788501</v>
      </c>
      <c r="T26" s="15">
        <f t="shared" si="1"/>
        <v>0.37865410771634722</v>
      </c>
    </row>
    <row r="27" spans="1:20">
      <c r="A27" s="6">
        <v>4</v>
      </c>
      <c r="B27" s="6"/>
      <c r="C27" s="7">
        <v>898.55588102340698</v>
      </c>
      <c r="D27" s="1" t="s">
        <v>53</v>
      </c>
      <c r="E27" s="8">
        <v>1050</v>
      </c>
      <c r="R27" s="15">
        <v>15</v>
      </c>
      <c r="S27" s="16">
        <f t="shared" si="6"/>
        <v>1359.7155897617299</v>
      </c>
      <c r="T27" s="15">
        <f t="shared" si="1"/>
        <v>0.37769877493381387</v>
      </c>
    </row>
    <row r="28" spans="1:20">
      <c r="A28" s="6">
        <v>5</v>
      </c>
      <c r="B28" s="6"/>
      <c r="C28" s="7">
        <v>899.11949658393803</v>
      </c>
      <c r="D28" s="1" t="s">
        <v>54</v>
      </c>
      <c r="E28" s="1">
        <v>1042</v>
      </c>
      <c r="R28" s="15">
        <v>15</v>
      </c>
      <c r="S28" s="16">
        <f t="shared" si="6"/>
        <v>1359.5836803913101</v>
      </c>
      <c r="T28" s="15">
        <f t="shared" si="1"/>
        <v>0.37766213344203059</v>
      </c>
    </row>
    <row r="29" spans="1:20">
      <c r="A29" s="6">
        <v>6</v>
      </c>
      <c r="B29" s="6"/>
      <c r="C29" s="7">
        <v>898.32806921005204</v>
      </c>
      <c r="D29" s="1" t="s">
        <v>55</v>
      </c>
      <c r="E29" s="8">
        <v>1042</v>
      </c>
      <c r="R29" s="15">
        <v>15</v>
      </c>
      <c r="S29" s="16">
        <f t="shared" si="6"/>
        <v>1357.2642917633</v>
      </c>
      <c r="T29" s="15">
        <f t="shared" si="1"/>
        <v>0.37701785882313887</v>
      </c>
    </row>
    <row r="30" spans="1:20">
      <c r="A30" s="6">
        <v>7</v>
      </c>
      <c r="B30" s="6"/>
      <c r="C30" s="7">
        <v>898.05331492424</v>
      </c>
      <c r="D30" s="1" t="s">
        <v>10</v>
      </c>
      <c r="E30" s="8">
        <v>1016</v>
      </c>
      <c r="R30" s="15">
        <v>15</v>
      </c>
      <c r="S30" s="16">
        <f t="shared" si="6"/>
        <v>1359.3418240547101</v>
      </c>
      <c r="T30" s="15">
        <f t="shared" si="1"/>
        <v>0.37759495112630836</v>
      </c>
    </row>
    <row r="31" spans="1:20">
      <c r="A31" s="6">
        <v>8</v>
      </c>
      <c r="B31" s="6"/>
      <c r="C31" s="7">
        <v>904.89897489547695</v>
      </c>
      <c r="D31" s="1" t="s">
        <v>56</v>
      </c>
      <c r="E31" s="8">
        <v>1016</v>
      </c>
      <c r="R31" s="15">
        <v>15</v>
      </c>
      <c r="S31" s="16">
        <f t="shared" si="6"/>
        <v>1355.9884917735999</v>
      </c>
      <c r="T31" s="15">
        <f t="shared" si="1"/>
        <v>0.37666346993711108</v>
      </c>
    </row>
    <row r="32" spans="1:20">
      <c r="A32" s="6">
        <v>9</v>
      </c>
      <c r="B32" s="6"/>
      <c r="C32" s="7">
        <v>901.28885579109101</v>
      </c>
      <c r="D32" s="1" t="s">
        <v>57</v>
      </c>
      <c r="E32" s="1">
        <v>1024</v>
      </c>
      <c r="R32" s="15">
        <v>15</v>
      </c>
      <c r="S32" s="16">
        <f t="shared" si="6"/>
        <v>1357.42892670631</v>
      </c>
      <c r="T32" s="15">
        <f t="shared" si="1"/>
        <v>0.37706359075175278</v>
      </c>
    </row>
    <row r="33" spans="1:20">
      <c r="A33" s="6">
        <v>10</v>
      </c>
      <c r="B33" s="6"/>
      <c r="C33" s="10">
        <v>901.64629387855496</v>
      </c>
      <c r="D33" s="11" t="s">
        <v>58</v>
      </c>
      <c r="E33" s="12">
        <v>1034</v>
      </c>
      <c r="R33" s="15">
        <v>15</v>
      </c>
      <c r="S33" s="16">
        <f t="shared" si="6"/>
        <v>1354.82178378105</v>
      </c>
      <c r="T33" s="15">
        <f t="shared" si="1"/>
        <v>0.37633938438362502</v>
      </c>
    </row>
    <row r="34" spans="1:20" ht="15.75">
      <c r="A34" s="27" t="s">
        <v>7</v>
      </c>
      <c r="B34" s="25"/>
      <c r="C34" s="25"/>
      <c r="D34" s="13" t="str">
        <f t="shared" ref="D34:E34" si="7">+D31</f>
        <v>[1, 2, 13, 8, 9, 4, 3, 14, 7, 11, 10, 6, 5, 12]</v>
      </c>
      <c r="E34" s="14">
        <f t="shared" si="7"/>
        <v>1016</v>
      </c>
      <c r="R34" s="15">
        <v>15</v>
      </c>
      <c r="S34" s="16">
        <f t="shared" si="6"/>
        <v>1358.0662703514099</v>
      </c>
      <c r="T34" s="15">
        <f t="shared" si="1"/>
        <v>0.37724063065316943</v>
      </c>
    </row>
    <row r="35" spans="1:20">
      <c r="C35" s="1"/>
      <c r="D35" s="1"/>
      <c r="E35" s="1"/>
      <c r="R35" s="15">
        <v>15</v>
      </c>
      <c r="S35" s="16">
        <f t="shared" si="6"/>
        <v>1356.6610784530601</v>
      </c>
      <c r="T35" s="15">
        <f t="shared" si="1"/>
        <v>0.37685029957029448</v>
      </c>
    </row>
    <row r="36" spans="1:20">
      <c r="C36" s="1"/>
      <c r="D36" s="1"/>
      <c r="E36" s="1"/>
      <c r="R36" s="15">
        <v>16</v>
      </c>
      <c r="S36" s="16">
        <f t="shared" ref="S36:S45" si="8">C57</f>
        <v>1990.6525788307099</v>
      </c>
      <c r="T36" s="15">
        <f t="shared" si="1"/>
        <v>0.55295904967519716</v>
      </c>
    </row>
    <row r="37" spans="1:20" ht="18.75">
      <c r="A37" s="28" t="s">
        <v>11</v>
      </c>
      <c r="B37" s="25"/>
      <c r="C37" s="25"/>
      <c r="D37" s="25"/>
      <c r="E37" s="25"/>
      <c r="R37" s="15">
        <v>16</v>
      </c>
      <c r="S37" s="16">
        <f t="shared" si="8"/>
        <v>1987.08136200904</v>
      </c>
      <c r="T37" s="15">
        <f t="shared" si="1"/>
        <v>0.55196704500251115</v>
      </c>
    </row>
    <row r="38" spans="1:20">
      <c r="A38" s="24" t="s">
        <v>1</v>
      </c>
      <c r="B38" s="2"/>
      <c r="C38" s="24" t="s">
        <v>2</v>
      </c>
      <c r="D38" s="24" t="s">
        <v>3</v>
      </c>
      <c r="E38" s="26"/>
      <c r="R38" s="15">
        <v>16</v>
      </c>
      <c r="S38" s="16">
        <f t="shared" si="8"/>
        <v>1989.50675368309</v>
      </c>
      <c r="T38" s="15">
        <f t="shared" si="1"/>
        <v>0.55264076491196945</v>
      </c>
    </row>
    <row r="39" spans="1:20" ht="30">
      <c r="A39" s="25"/>
      <c r="B39" s="5"/>
      <c r="C39" s="25"/>
      <c r="D39" s="5" t="s">
        <v>4</v>
      </c>
      <c r="E39" s="5" t="s">
        <v>5</v>
      </c>
      <c r="R39" s="15">
        <v>16</v>
      </c>
      <c r="S39" s="16">
        <f t="shared" si="8"/>
        <v>1990.6111612319901</v>
      </c>
      <c r="T39" s="15">
        <f t="shared" si="1"/>
        <v>0.55294754478666386</v>
      </c>
    </row>
    <row r="40" spans="1:20">
      <c r="A40" s="6">
        <v>1</v>
      </c>
      <c r="B40" s="6"/>
      <c r="C40" s="7">
        <v>1363.1547877788501</v>
      </c>
      <c r="D40" s="1" t="s">
        <v>13</v>
      </c>
      <c r="E40" s="8">
        <v>1160</v>
      </c>
      <c r="R40" s="15">
        <v>16</v>
      </c>
      <c r="S40" s="16">
        <f t="shared" si="8"/>
        <v>1991.71640133857</v>
      </c>
      <c r="T40" s="15">
        <f t="shared" si="1"/>
        <v>0.5532545559273806</v>
      </c>
    </row>
    <row r="41" spans="1:20">
      <c r="A41" s="6">
        <v>2</v>
      </c>
      <c r="B41" s="6"/>
      <c r="C41" s="7">
        <v>1359.7155897617299</v>
      </c>
      <c r="D41" s="1" t="s">
        <v>14</v>
      </c>
      <c r="E41" s="8">
        <v>1160</v>
      </c>
      <c r="R41" s="15">
        <v>16</v>
      </c>
      <c r="S41" s="16">
        <f t="shared" si="8"/>
        <v>1992.56607222557</v>
      </c>
      <c r="T41" s="15">
        <f t="shared" si="1"/>
        <v>0.55349057561821391</v>
      </c>
    </row>
    <row r="42" spans="1:20">
      <c r="A42" s="6">
        <v>3</v>
      </c>
      <c r="B42" s="6"/>
      <c r="C42" s="7">
        <v>1359.5836803913101</v>
      </c>
      <c r="D42" s="1" t="s">
        <v>12</v>
      </c>
      <c r="E42" s="8">
        <v>1152</v>
      </c>
      <c r="R42" s="15">
        <v>16</v>
      </c>
      <c r="S42" s="16">
        <f t="shared" si="8"/>
        <v>1999.4877946376801</v>
      </c>
      <c r="T42" s="15">
        <f t="shared" si="1"/>
        <v>0.55541327628824444</v>
      </c>
    </row>
    <row r="43" spans="1:20">
      <c r="A43" s="6">
        <v>4</v>
      </c>
      <c r="B43" s="6"/>
      <c r="C43" s="10">
        <v>1357.2642917633</v>
      </c>
      <c r="D43" s="11" t="s">
        <v>59</v>
      </c>
      <c r="E43" s="12">
        <v>1150</v>
      </c>
      <c r="R43" s="15">
        <v>16</v>
      </c>
      <c r="S43" s="16">
        <f t="shared" si="8"/>
        <v>1989.90272045135</v>
      </c>
      <c r="T43" s="15">
        <f t="shared" si="1"/>
        <v>0.55275075568093057</v>
      </c>
    </row>
    <row r="44" spans="1:20">
      <c r="A44" s="6">
        <v>5</v>
      </c>
      <c r="B44" s="6"/>
      <c r="C44" s="7">
        <v>1359.3418240547101</v>
      </c>
      <c r="D44" s="1" t="s">
        <v>60</v>
      </c>
      <c r="E44" s="8">
        <v>1166</v>
      </c>
      <c r="R44" s="15">
        <v>16</v>
      </c>
      <c r="S44" s="16">
        <f t="shared" si="8"/>
        <v>1993.9569435119599</v>
      </c>
      <c r="T44" s="15">
        <f t="shared" si="1"/>
        <v>0.55387692875332217</v>
      </c>
    </row>
    <row r="45" spans="1:20">
      <c r="A45" s="6">
        <v>6</v>
      </c>
      <c r="B45" s="6"/>
      <c r="C45" s="7">
        <v>1355.9884917735999</v>
      </c>
      <c r="D45" s="1" t="s">
        <v>61</v>
      </c>
      <c r="E45" s="8">
        <v>1160</v>
      </c>
      <c r="R45" s="15">
        <v>16</v>
      </c>
      <c r="S45" s="16">
        <f t="shared" si="8"/>
        <v>1992.89199137687</v>
      </c>
      <c r="T45" s="15">
        <f t="shared" si="1"/>
        <v>0.55358110871579724</v>
      </c>
    </row>
    <row r="46" spans="1:20">
      <c r="A46" s="6">
        <v>7</v>
      </c>
      <c r="B46" s="6"/>
      <c r="C46" s="7">
        <v>1357.42892670631</v>
      </c>
      <c r="D46" s="1" t="s">
        <v>16</v>
      </c>
      <c r="E46" s="8">
        <v>1152</v>
      </c>
      <c r="R46" s="15">
        <v>16</v>
      </c>
      <c r="S46" s="16">
        <f t="shared" ref="S46:S55" si="9">C73</f>
        <v>1988.6850004196101</v>
      </c>
      <c r="T46" s="15">
        <f t="shared" si="1"/>
        <v>0.5524125001165584</v>
      </c>
    </row>
    <row r="47" spans="1:20">
      <c r="A47" s="6">
        <v>8</v>
      </c>
      <c r="B47" s="6"/>
      <c r="C47" s="7">
        <v>1354.82178378105</v>
      </c>
      <c r="D47" s="1" t="s">
        <v>62</v>
      </c>
      <c r="E47" s="8">
        <v>1152</v>
      </c>
      <c r="R47" s="15">
        <f t="shared" ref="R47:R55" si="10">R46</f>
        <v>16</v>
      </c>
      <c r="S47" s="16">
        <f t="shared" si="9"/>
        <v>1990.6002817153901</v>
      </c>
      <c r="T47" s="15">
        <f t="shared" si="1"/>
        <v>0.55294452269871952</v>
      </c>
    </row>
    <row r="48" spans="1:20">
      <c r="A48" s="6">
        <v>9</v>
      </c>
      <c r="B48" s="6"/>
      <c r="C48" s="7">
        <v>1358.0662703514099</v>
      </c>
      <c r="D48" s="1" t="s">
        <v>63</v>
      </c>
      <c r="E48" s="8">
        <v>1168</v>
      </c>
      <c r="R48" s="15">
        <f t="shared" si="10"/>
        <v>16</v>
      </c>
      <c r="S48" s="16">
        <f t="shared" si="9"/>
        <v>1991.8990073204</v>
      </c>
      <c r="T48" s="15">
        <f t="shared" si="1"/>
        <v>0.55330527981122224</v>
      </c>
    </row>
    <row r="49" spans="1:20">
      <c r="A49" s="6">
        <v>10</v>
      </c>
      <c r="B49" s="6"/>
      <c r="C49" s="7">
        <v>1356.6610784530601</v>
      </c>
      <c r="D49" s="1" t="s">
        <v>15</v>
      </c>
      <c r="E49" s="8">
        <v>1152</v>
      </c>
      <c r="R49" s="15">
        <f t="shared" si="10"/>
        <v>16</v>
      </c>
      <c r="S49" s="16">
        <f t="shared" si="9"/>
        <v>1993.6310131549801</v>
      </c>
      <c r="T49" s="15">
        <f t="shared" si="1"/>
        <v>0.55378639254305007</v>
      </c>
    </row>
    <row r="50" spans="1:20" ht="15.75">
      <c r="A50" s="27" t="s">
        <v>7</v>
      </c>
      <c r="B50" s="25"/>
      <c r="C50" s="25"/>
      <c r="D50" s="14" t="str">
        <f t="shared" ref="D50:E50" si="11">+D43</f>
        <v>[12, 5, 6, 15, 10, 11, 7, 14, 3, 4, 9, 8, 13, 2, 1]</v>
      </c>
      <c r="E50" s="14">
        <f t="shared" si="11"/>
        <v>1150</v>
      </c>
      <c r="R50" s="15">
        <f t="shared" si="10"/>
        <v>16</v>
      </c>
      <c r="S50" s="16">
        <f t="shared" si="9"/>
        <v>1993.58783364295</v>
      </c>
      <c r="T50" s="15">
        <f t="shared" si="1"/>
        <v>0.55377439823415275</v>
      </c>
    </row>
    <row r="51" spans="1:20">
      <c r="C51" s="1"/>
      <c r="D51" s="1"/>
      <c r="E51" s="1"/>
      <c r="R51" s="15">
        <f t="shared" si="10"/>
        <v>16</v>
      </c>
      <c r="S51" s="16">
        <f t="shared" si="9"/>
        <v>1995.7835829257899</v>
      </c>
      <c r="T51" s="15">
        <f t="shared" si="1"/>
        <v>0.55438432859049724</v>
      </c>
    </row>
    <row r="52" spans="1:20">
      <c r="C52" s="1"/>
      <c r="D52" s="1"/>
      <c r="E52" s="1"/>
      <c r="R52" s="15">
        <f t="shared" si="10"/>
        <v>16</v>
      </c>
      <c r="S52" s="16">
        <f t="shared" si="9"/>
        <v>1990.6626892089801</v>
      </c>
      <c r="T52" s="15">
        <f t="shared" si="1"/>
        <v>0.55296185811360554</v>
      </c>
    </row>
    <row r="53" spans="1:20">
      <c r="C53" s="1"/>
      <c r="D53" s="1"/>
      <c r="E53" s="1"/>
      <c r="R53" s="15">
        <f t="shared" si="10"/>
        <v>16</v>
      </c>
      <c r="S53" s="16">
        <f t="shared" si="9"/>
        <v>1990.5087866783099</v>
      </c>
      <c r="T53" s="15">
        <f t="shared" si="1"/>
        <v>0.55291910741064165</v>
      </c>
    </row>
    <row r="54" spans="1:20" ht="18.75">
      <c r="A54" s="28" t="s">
        <v>17</v>
      </c>
      <c r="B54" s="25"/>
      <c r="C54" s="25"/>
      <c r="D54" s="25"/>
      <c r="E54" s="25"/>
      <c r="R54" s="15">
        <f t="shared" si="10"/>
        <v>16</v>
      </c>
      <c r="S54" s="16">
        <f t="shared" si="9"/>
        <v>1992.3477230072001</v>
      </c>
      <c r="T54" s="15">
        <f t="shared" si="1"/>
        <v>0.55342992305755556</v>
      </c>
    </row>
    <row r="55" spans="1:20">
      <c r="A55" s="24" t="s">
        <v>1</v>
      </c>
      <c r="B55" s="2"/>
      <c r="C55" s="24" t="s">
        <v>2</v>
      </c>
      <c r="D55" s="24" t="s">
        <v>3</v>
      </c>
      <c r="E55" s="26"/>
      <c r="R55" s="15">
        <f t="shared" si="10"/>
        <v>16</v>
      </c>
      <c r="S55" s="16">
        <f t="shared" si="9"/>
        <v>1991.06712245941</v>
      </c>
      <c r="T55" s="15">
        <f t="shared" si="1"/>
        <v>0.55307420068316948</v>
      </c>
    </row>
    <row r="56" spans="1:20" ht="30">
      <c r="A56" s="25"/>
      <c r="B56" s="5"/>
      <c r="C56" s="25"/>
      <c r="D56" s="5" t="s">
        <v>4</v>
      </c>
      <c r="E56" s="5" t="s">
        <v>5</v>
      </c>
      <c r="R56" s="15">
        <v>17</v>
      </c>
      <c r="S56" s="16">
        <f t="shared" ref="S56:S65" si="12">C89</f>
        <v>2861.6483972072601</v>
      </c>
      <c r="T56" s="15">
        <f t="shared" si="1"/>
        <v>0.79490233255757226</v>
      </c>
    </row>
    <row r="57" spans="1:20">
      <c r="A57" s="6">
        <v>1</v>
      </c>
      <c r="B57" s="6"/>
      <c r="C57" s="7">
        <v>1990.6525788307099</v>
      </c>
      <c r="D57" s="1" t="s">
        <v>64</v>
      </c>
      <c r="E57" s="8">
        <v>1662</v>
      </c>
      <c r="R57" s="15">
        <f t="shared" ref="R57:R65" si="13">R56</f>
        <v>17</v>
      </c>
      <c r="S57" s="16">
        <f t="shared" si="12"/>
        <v>2865.0857472419698</v>
      </c>
      <c r="T57" s="15">
        <f t="shared" si="1"/>
        <v>0.7958571520116583</v>
      </c>
    </row>
    <row r="58" spans="1:20">
      <c r="A58" s="6">
        <v>2</v>
      </c>
      <c r="B58" s="6"/>
      <c r="C58" s="7">
        <v>1987.08136200904</v>
      </c>
      <c r="D58" s="1" t="s">
        <v>18</v>
      </c>
      <c r="E58" s="8">
        <v>1612</v>
      </c>
      <c r="R58" s="15">
        <f t="shared" si="13"/>
        <v>17</v>
      </c>
      <c r="S58" s="16">
        <f t="shared" si="12"/>
        <v>2857.64238119125</v>
      </c>
      <c r="T58" s="15">
        <f t="shared" si="1"/>
        <v>0.79378955033090282</v>
      </c>
    </row>
    <row r="59" spans="1:20">
      <c r="A59" s="6">
        <v>3</v>
      </c>
      <c r="B59" s="6"/>
      <c r="C59" s="7">
        <v>1989.50675368309</v>
      </c>
      <c r="D59" s="1" t="s">
        <v>65</v>
      </c>
      <c r="E59" s="8">
        <v>1638</v>
      </c>
      <c r="R59" s="15">
        <f t="shared" si="13"/>
        <v>17</v>
      </c>
      <c r="S59" s="16">
        <f t="shared" si="12"/>
        <v>2858.79897212982</v>
      </c>
      <c r="T59" s="15">
        <f t="shared" si="1"/>
        <v>0.79411082559161661</v>
      </c>
    </row>
    <row r="60" spans="1:20">
      <c r="A60" s="6">
        <v>4</v>
      </c>
      <c r="B60" s="6"/>
      <c r="C60" s="7">
        <v>1990.6111612319901</v>
      </c>
      <c r="D60" s="1" t="s">
        <v>66</v>
      </c>
      <c r="E60" s="8">
        <v>1630</v>
      </c>
      <c r="R60" s="15">
        <f t="shared" si="13"/>
        <v>17</v>
      </c>
      <c r="S60" s="16">
        <f t="shared" si="12"/>
        <v>2858.6148605346598</v>
      </c>
      <c r="T60" s="15">
        <f t="shared" si="1"/>
        <v>0.79405968348184996</v>
      </c>
    </row>
    <row r="61" spans="1:20">
      <c r="A61" s="6">
        <v>5</v>
      </c>
      <c r="B61" s="6"/>
      <c r="C61" s="7">
        <v>1991.71640133857</v>
      </c>
      <c r="D61" s="1" t="s">
        <v>65</v>
      </c>
      <c r="E61" s="8">
        <v>1638</v>
      </c>
      <c r="R61" s="15">
        <f t="shared" si="13"/>
        <v>17</v>
      </c>
      <c r="S61" s="16">
        <f t="shared" si="12"/>
        <v>2855.0289123058301</v>
      </c>
      <c r="T61" s="15">
        <f t="shared" si="1"/>
        <v>0.79306358675161948</v>
      </c>
    </row>
    <row r="62" spans="1:20">
      <c r="A62" s="6">
        <v>6</v>
      </c>
      <c r="B62" s="6"/>
      <c r="C62" s="10">
        <v>1992.56607222557</v>
      </c>
      <c r="D62" s="11" t="s">
        <v>67</v>
      </c>
      <c r="E62" s="12">
        <v>1610</v>
      </c>
      <c r="R62" s="15">
        <f t="shared" si="13"/>
        <v>17</v>
      </c>
      <c r="S62" s="16">
        <f t="shared" si="12"/>
        <v>2855.22244787216</v>
      </c>
      <c r="T62" s="15">
        <f t="shared" si="1"/>
        <v>0.79311734663115552</v>
      </c>
    </row>
    <row r="63" spans="1:20">
      <c r="A63" s="6">
        <v>7</v>
      </c>
      <c r="B63" s="6"/>
      <c r="C63" s="7">
        <v>1999.4877946376801</v>
      </c>
      <c r="D63" s="1" t="s">
        <v>68</v>
      </c>
      <c r="E63" s="8">
        <v>1628</v>
      </c>
      <c r="R63" s="15">
        <f t="shared" si="13"/>
        <v>17</v>
      </c>
      <c r="S63" s="16">
        <f t="shared" si="12"/>
        <v>2853.8961167335501</v>
      </c>
      <c r="T63" s="15">
        <f t="shared" si="1"/>
        <v>0.79274892131487507</v>
      </c>
    </row>
    <row r="64" spans="1:20">
      <c r="A64" s="6">
        <v>8</v>
      </c>
      <c r="B64" s="6"/>
      <c r="C64" s="7">
        <v>1989.90272045135</v>
      </c>
      <c r="D64" s="1" t="s">
        <v>19</v>
      </c>
      <c r="E64" s="8">
        <v>1634</v>
      </c>
      <c r="R64" s="15">
        <f t="shared" si="13"/>
        <v>17</v>
      </c>
      <c r="S64" s="16">
        <f t="shared" si="12"/>
        <v>2867.20038247108</v>
      </c>
      <c r="T64" s="15">
        <f t="shared" si="1"/>
        <v>0.79644455068641118</v>
      </c>
    </row>
    <row r="65" spans="1:20">
      <c r="A65" s="6">
        <v>9</v>
      </c>
      <c r="B65" s="6"/>
      <c r="C65" s="7">
        <v>1993.9569435119599</v>
      </c>
      <c r="D65" s="1" t="s">
        <v>20</v>
      </c>
      <c r="E65" s="8">
        <v>1622</v>
      </c>
      <c r="R65" s="15">
        <f t="shared" si="13"/>
        <v>17</v>
      </c>
      <c r="S65" s="16">
        <f t="shared" si="12"/>
        <v>2856.43233346939</v>
      </c>
      <c r="T65" s="15">
        <f t="shared" si="1"/>
        <v>0.79345342596371948</v>
      </c>
    </row>
    <row r="66" spans="1:20">
      <c r="A66" s="6">
        <v>10</v>
      </c>
      <c r="B66" s="6"/>
      <c r="C66" s="7">
        <v>1992.89199137687</v>
      </c>
      <c r="D66" s="1" t="s">
        <v>69</v>
      </c>
      <c r="E66" s="8">
        <v>1622</v>
      </c>
      <c r="R66" s="15">
        <v>18</v>
      </c>
      <c r="S66" s="16">
        <f t="shared" ref="S66:S75" si="14">C106</f>
        <v>4015.18099713325</v>
      </c>
      <c r="T66" s="15">
        <f t="shared" si="1"/>
        <v>1.1153280547592361</v>
      </c>
    </row>
    <row r="67" spans="1:20" ht="15.75">
      <c r="A67" s="27" t="s">
        <v>7</v>
      </c>
      <c r="B67" s="25"/>
      <c r="C67" s="25"/>
      <c r="D67" s="13" t="str">
        <f t="shared" ref="D67:E67" si="15">+D62</f>
        <v>[9, 14, 2, 15, 16, 3, 10, 12, 8, 11, 6, 5, 7, 1, 4, 13]</v>
      </c>
      <c r="E67" s="14">
        <f t="shared" si="15"/>
        <v>1610</v>
      </c>
      <c r="R67" s="15">
        <f t="shared" ref="R67:R75" si="16">R66</f>
        <v>18</v>
      </c>
      <c r="S67" s="16">
        <f t="shared" si="14"/>
        <v>4012.34343409538</v>
      </c>
      <c r="T67" s="15">
        <f t="shared" si="1"/>
        <v>1.1145398428042723</v>
      </c>
    </row>
    <row r="68" spans="1:20">
      <c r="C68" s="1"/>
      <c r="D68" s="1"/>
      <c r="E68" s="1"/>
      <c r="R68" s="15">
        <f t="shared" si="16"/>
        <v>18</v>
      </c>
      <c r="S68" s="16">
        <f t="shared" si="14"/>
        <v>4021.95888018608</v>
      </c>
      <c r="T68" s="15">
        <f t="shared" si="1"/>
        <v>1.1172108000516889</v>
      </c>
    </row>
    <row r="69" spans="1:20">
      <c r="C69" s="1"/>
      <c r="D69" s="1"/>
      <c r="E69" s="1"/>
      <c r="R69" s="15">
        <f t="shared" si="16"/>
        <v>18</v>
      </c>
      <c r="S69" s="16">
        <f t="shared" si="14"/>
        <v>4021.7220621109</v>
      </c>
      <c r="T69" s="15">
        <f t="shared" si="1"/>
        <v>1.1171450172530277</v>
      </c>
    </row>
    <row r="70" spans="1:20" ht="18.75">
      <c r="A70" s="28" t="s">
        <v>21</v>
      </c>
      <c r="B70" s="25"/>
      <c r="C70" s="25"/>
      <c r="D70" s="25"/>
      <c r="E70" s="25"/>
      <c r="R70" s="15">
        <f t="shared" si="16"/>
        <v>18</v>
      </c>
      <c r="S70" s="16">
        <f t="shared" si="14"/>
        <v>4020.0753009319301</v>
      </c>
      <c r="T70" s="15">
        <f t="shared" si="1"/>
        <v>1.1166875835922028</v>
      </c>
    </row>
    <row r="71" spans="1:20">
      <c r="A71" s="24" t="s">
        <v>1</v>
      </c>
      <c r="B71" s="2"/>
      <c r="C71" s="24" t="s">
        <v>2</v>
      </c>
      <c r="D71" s="24" t="s">
        <v>3</v>
      </c>
      <c r="E71" s="26"/>
      <c r="R71" s="15">
        <f t="shared" si="16"/>
        <v>18</v>
      </c>
      <c r="S71" s="16">
        <f t="shared" si="14"/>
        <v>4020.9440889358498</v>
      </c>
      <c r="T71" s="15">
        <f t="shared" si="1"/>
        <v>1.1169289135932916</v>
      </c>
    </row>
    <row r="72" spans="1:20" ht="30">
      <c r="A72" s="25"/>
      <c r="B72" s="5"/>
      <c r="C72" s="25"/>
      <c r="D72" s="5" t="s">
        <v>4</v>
      </c>
      <c r="E72" s="5" t="s">
        <v>5</v>
      </c>
      <c r="R72" s="15">
        <f t="shared" si="16"/>
        <v>18</v>
      </c>
      <c r="S72" s="16">
        <f t="shared" si="14"/>
        <v>4021.3584728240899</v>
      </c>
      <c r="T72" s="15">
        <f t="shared" si="1"/>
        <v>1.1170440202289138</v>
      </c>
    </row>
    <row r="73" spans="1:20">
      <c r="A73" s="6">
        <v>1</v>
      </c>
      <c r="B73" s="6"/>
      <c r="C73" s="7">
        <v>1988.6850004196101</v>
      </c>
      <c r="D73" s="1" t="s">
        <v>23</v>
      </c>
      <c r="E73" s="8">
        <v>1240</v>
      </c>
      <c r="R73" s="15">
        <f t="shared" si="16"/>
        <v>18</v>
      </c>
      <c r="S73" s="16">
        <f t="shared" si="14"/>
        <v>4011.2907836437198</v>
      </c>
      <c r="T73" s="15">
        <f t="shared" si="1"/>
        <v>1.1142474399010334</v>
      </c>
    </row>
    <row r="74" spans="1:20">
      <c r="A74" s="6">
        <v>2</v>
      </c>
      <c r="B74" s="6"/>
      <c r="C74" s="7">
        <v>1990.6002817153901</v>
      </c>
      <c r="D74" s="1" t="s">
        <v>22</v>
      </c>
      <c r="E74" s="8">
        <v>1240</v>
      </c>
      <c r="R74" s="15">
        <f t="shared" si="16"/>
        <v>18</v>
      </c>
      <c r="S74" s="16">
        <f t="shared" si="14"/>
        <v>4024.4732029438001</v>
      </c>
      <c r="T74" s="15">
        <f t="shared" si="1"/>
        <v>1.1179092230399446</v>
      </c>
    </row>
    <row r="75" spans="1:20">
      <c r="A75" s="6">
        <v>3</v>
      </c>
      <c r="B75" s="6"/>
      <c r="C75" s="7">
        <v>1991.8990073204</v>
      </c>
      <c r="D75" s="1" t="s">
        <v>70</v>
      </c>
      <c r="E75" s="8">
        <v>1240</v>
      </c>
      <c r="R75" s="15">
        <f t="shared" si="16"/>
        <v>18</v>
      </c>
      <c r="S75" s="16">
        <f t="shared" si="14"/>
        <v>4016.1103672981199</v>
      </c>
      <c r="T75" s="15">
        <f t="shared" si="1"/>
        <v>1.1155862131383667</v>
      </c>
    </row>
    <row r="76" spans="1:20">
      <c r="A76" s="6">
        <v>4</v>
      </c>
      <c r="B76" s="6"/>
      <c r="C76" s="7">
        <v>1993.6310131549801</v>
      </c>
      <c r="D76" s="1" t="s">
        <v>70</v>
      </c>
      <c r="E76" s="8">
        <v>1240</v>
      </c>
      <c r="R76" s="15">
        <v>20</v>
      </c>
      <c r="S76" s="16">
        <f t="shared" ref="S76:S85" si="17">C122</f>
        <v>7596.6598000000004</v>
      </c>
      <c r="T76" s="15">
        <f t="shared" si="1"/>
        <v>2.1101832777777778</v>
      </c>
    </row>
    <row r="77" spans="1:20">
      <c r="A77" s="6">
        <v>5</v>
      </c>
      <c r="B77" s="6"/>
      <c r="C77" s="7">
        <v>1993.58783364295</v>
      </c>
      <c r="D77" s="1" t="s">
        <v>71</v>
      </c>
      <c r="E77" s="8">
        <v>1266</v>
      </c>
      <c r="R77" s="15">
        <f t="shared" ref="R77:R85" si="18">R76</f>
        <v>20</v>
      </c>
      <c r="S77" s="16">
        <f t="shared" si="17"/>
        <v>7535.7896000000001</v>
      </c>
      <c r="T77" s="15">
        <f t="shared" si="1"/>
        <v>2.0932748888888888</v>
      </c>
    </row>
    <row r="78" spans="1:20">
      <c r="A78" s="6">
        <v>6</v>
      </c>
      <c r="B78" s="6"/>
      <c r="C78" s="7">
        <v>1995.7835829257899</v>
      </c>
      <c r="D78" s="1" t="s">
        <v>25</v>
      </c>
      <c r="E78" s="8">
        <v>1240</v>
      </c>
      <c r="R78" s="15">
        <f t="shared" si="18"/>
        <v>20</v>
      </c>
      <c r="S78" s="16">
        <f t="shared" si="17"/>
        <v>7531.4595634937205</v>
      </c>
      <c r="T78" s="15">
        <f t="shared" si="1"/>
        <v>2.0920721009704777</v>
      </c>
    </row>
    <row r="79" spans="1:20">
      <c r="A79" s="6">
        <v>7</v>
      </c>
      <c r="B79" s="6"/>
      <c r="C79" s="10">
        <v>1990.6626892089801</v>
      </c>
      <c r="D79" s="11" t="s">
        <v>24</v>
      </c>
      <c r="E79" s="12">
        <v>1240</v>
      </c>
      <c r="R79" s="15">
        <f t="shared" si="18"/>
        <v>20</v>
      </c>
      <c r="S79" s="16">
        <f t="shared" si="17"/>
        <v>7565.0966312885203</v>
      </c>
      <c r="T79" s="15">
        <f t="shared" si="1"/>
        <v>2.101415730913478</v>
      </c>
    </row>
    <row r="80" spans="1:20">
      <c r="A80" s="6">
        <v>8</v>
      </c>
      <c r="B80" s="6"/>
      <c r="C80" s="7">
        <v>1990.5087866783099</v>
      </c>
      <c r="D80" s="1" t="s">
        <v>72</v>
      </c>
      <c r="E80" s="8">
        <v>1276</v>
      </c>
      <c r="R80" s="15">
        <f t="shared" si="18"/>
        <v>20</v>
      </c>
      <c r="S80" s="16">
        <f t="shared" si="17"/>
        <v>7537.5616416931098</v>
      </c>
      <c r="T80" s="15">
        <f t="shared" si="1"/>
        <v>2.0937671226925305</v>
      </c>
    </row>
    <row r="81" spans="1:20">
      <c r="A81" s="6">
        <v>9</v>
      </c>
      <c r="B81" s="6"/>
      <c r="C81" s="7">
        <v>1992.3477230072001</v>
      </c>
      <c r="D81" s="1" t="s">
        <v>73</v>
      </c>
      <c r="E81" s="8">
        <v>1264</v>
      </c>
      <c r="R81" s="15">
        <f t="shared" si="18"/>
        <v>20</v>
      </c>
      <c r="S81" s="16">
        <f t="shared" si="17"/>
        <v>7534.0014688968604</v>
      </c>
      <c r="T81" s="15">
        <f t="shared" si="1"/>
        <v>2.0927781858046832</v>
      </c>
    </row>
    <row r="82" spans="1:20">
      <c r="A82" s="6">
        <v>10</v>
      </c>
      <c r="B82" s="6"/>
      <c r="C82" s="7">
        <v>1991.06712245941</v>
      </c>
      <c r="D82" s="1" t="s">
        <v>74</v>
      </c>
      <c r="E82" s="8">
        <v>1264</v>
      </c>
      <c r="R82" s="15">
        <f t="shared" si="18"/>
        <v>20</v>
      </c>
      <c r="S82" s="16">
        <f t="shared" si="17"/>
        <v>7539.5599057674399</v>
      </c>
      <c r="T82" s="15">
        <f t="shared" si="1"/>
        <v>2.094322196046511</v>
      </c>
    </row>
    <row r="83" spans="1:20" ht="15.75">
      <c r="A83" s="27" t="s">
        <v>7</v>
      </c>
      <c r="B83" s="25"/>
      <c r="C83" s="25"/>
      <c r="D83" s="13" t="str">
        <f t="shared" ref="D83:E83" si="19">+D79</f>
        <v>[5, 3, 11, 8, 1, 7, 9, 13, 6, 10, 2, 12, 14, 15, 4, 16]</v>
      </c>
      <c r="E83" s="14">
        <f t="shared" si="19"/>
        <v>1240</v>
      </c>
      <c r="R83" s="15">
        <f t="shared" si="18"/>
        <v>20</v>
      </c>
      <c r="S83" s="16">
        <f t="shared" si="17"/>
        <v>7548.2005577087402</v>
      </c>
      <c r="T83" s="15">
        <f t="shared" si="1"/>
        <v>2.0967223771413166</v>
      </c>
    </row>
    <row r="84" spans="1:20">
      <c r="C84" s="1"/>
      <c r="D84" s="1"/>
      <c r="E84" s="1"/>
      <c r="R84" s="15">
        <f t="shared" si="18"/>
        <v>20</v>
      </c>
      <c r="S84" s="16">
        <f t="shared" si="17"/>
        <v>7543.5166578292801</v>
      </c>
      <c r="T84" s="15">
        <f t="shared" si="1"/>
        <v>2.0954212938414667</v>
      </c>
    </row>
    <row r="85" spans="1:20">
      <c r="C85" s="1"/>
      <c r="D85" s="1"/>
      <c r="E85" s="1"/>
      <c r="R85" s="15">
        <f t="shared" si="18"/>
        <v>20</v>
      </c>
      <c r="S85" s="16">
        <f t="shared" si="17"/>
        <v>7536.6598000000004</v>
      </c>
      <c r="T85" s="15">
        <f t="shared" si="1"/>
        <v>2.0935166111111112</v>
      </c>
    </row>
    <row r="86" spans="1:20" ht="18.75">
      <c r="A86" s="28" t="s">
        <v>26</v>
      </c>
      <c r="B86" s="25"/>
      <c r="C86" s="25"/>
      <c r="D86" s="25"/>
      <c r="E86" s="25"/>
      <c r="R86" s="15">
        <v>21</v>
      </c>
      <c r="S86" s="16">
        <f t="shared" ref="S86:S95" si="20">C138</f>
        <v>10128.866217136299</v>
      </c>
      <c r="T86" s="15">
        <f t="shared" si="1"/>
        <v>2.8135739492045277</v>
      </c>
    </row>
    <row r="87" spans="1:20">
      <c r="A87" s="24" t="s">
        <v>1</v>
      </c>
      <c r="B87" s="2"/>
      <c r="C87" s="24" t="s">
        <v>2</v>
      </c>
      <c r="D87" s="24" t="s">
        <v>3</v>
      </c>
      <c r="E87" s="26"/>
      <c r="R87" s="15">
        <f t="shared" ref="R87:R95" si="21">R86</f>
        <v>21</v>
      </c>
      <c r="S87" s="16">
        <f t="shared" si="20"/>
        <v>10136.9720344543</v>
      </c>
      <c r="T87" s="15">
        <f t="shared" si="1"/>
        <v>2.8158255651261945</v>
      </c>
    </row>
    <row r="88" spans="1:20" ht="30">
      <c r="A88" s="25"/>
      <c r="B88" s="5"/>
      <c r="C88" s="25"/>
      <c r="D88" s="5" t="s">
        <v>4</v>
      </c>
      <c r="E88" s="5" t="s">
        <v>5</v>
      </c>
      <c r="R88" s="15">
        <f t="shared" si="21"/>
        <v>21</v>
      </c>
      <c r="S88" s="16">
        <f t="shared" si="20"/>
        <v>10138.3304619789</v>
      </c>
      <c r="T88" s="15">
        <f t="shared" si="1"/>
        <v>2.81620290610525</v>
      </c>
    </row>
    <row r="89" spans="1:20">
      <c r="A89" s="6">
        <v>1</v>
      </c>
      <c r="B89" s="6"/>
      <c r="C89" s="7">
        <v>2861.6483972072601</v>
      </c>
      <c r="D89" s="1" t="s">
        <v>75</v>
      </c>
      <c r="E89" s="8">
        <v>1748</v>
      </c>
      <c r="R89" s="15">
        <f t="shared" si="21"/>
        <v>21</v>
      </c>
      <c r="S89" s="16">
        <f t="shared" si="20"/>
        <v>10123.3588805198</v>
      </c>
      <c r="T89" s="15">
        <f t="shared" si="1"/>
        <v>2.812044133477722</v>
      </c>
    </row>
    <row r="90" spans="1:20">
      <c r="A90" s="6">
        <v>2</v>
      </c>
      <c r="B90" s="6"/>
      <c r="C90" s="7">
        <v>2865.0857472419698</v>
      </c>
      <c r="D90" s="1" t="s">
        <v>76</v>
      </c>
      <c r="E90" s="8">
        <v>1758</v>
      </c>
      <c r="R90" s="15">
        <f t="shared" si="21"/>
        <v>21</v>
      </c>
      <c r="S90" s="16">
        <f t="shared" si="20"/>
        <v>10124.524946212699</v>
      </c>
      <c r="T90" s="15">
        <f t="shared" si="1"/>
        <v>2.8123680406146385</v>
      </c>
    </row>
    <row r="91" spans="1:20">
      <c r="A91" s="6">
        <v>3</v>
      </c>
      <c r="B91" s="6"/>
      <c r="C91" s="7">
        <v>2857.64238119125</v>
      </c>
      <c r="D91" s="1" t="s">
        <v>77</v>
      </c>
      <c r="E91" s="8">
        <v>1750</v>
      </c>
      <c r="R91" s="15">
        <f t="shared" si="21"/>
        <v>21</v>
      </c>
      <c r="S91" s="16">
        <f t="shared" si="20"/>
        <v>10125.588811874301</v>
      </c>
      <c r="T91" s="15">
        <f t="shared" si="1"/>
        <v>2.8126635588539726</v>
      </c>
    </row>
    <row r="92" spans="1:20">
      <c r="A92" s="6">
        <v>4</v>
      </c>
      <c r="B92" s="6"/>
      <c r="C92" s="7">
        <v>2858.79897212982</v>
      </c>
      <c r="D92" s="1" t="s">
        <v>78</v>
      </c>
      <c r="E92" s="8">
        <v>1754</v>
      </c>
      <c r="R92" s="15">
        <f t="shared" si="21"/>
        <v>21</v>
      </c>
      <c r="S92" s="16">
        <f t="shared" si="20"/>
        <v>10138.8904690742</v>
      </c>
      <c r="T92" s="15">
        <f t="shared" si="1"/>
        <v>2.8163584636317225</v>
      </c>
    </row>
    <row r="93" spans="1:20">
      <c r="A93" s="6">
        <v>5</v>
      </c>
      <c r="B93" s="6"/>
      <c r="C93" s="7">
        <v>2858.6148605346598</v>
      </c>
      <c r="D93" s="1" t="s">
        <v>27</v>
      </c>
      <c r="E93" s="8">
        <v>1758</v>
      </c>
      <c r="R93" s="15">
        <f t="shared" si="21"/>
        <v>21</v>
      </c>
      <c r="S93" s="16">
        <f t="shared" si="20"/>
        <v>10125.5912337303</v>
      </c>
      <c r="T93" s="15">
        <f t="shared" si="1"/>
        <v>2.8126642315917501</v>
      </c>
    </row>
    <row r="94" spans="1:20">
      <c r="A94" s="6">
        <v>6</v>
      </c>
      <c r="B94" s="6"/>
      <c r="C94" s="10">
        <v>2855.0289123058301</v>
      </c>
      <c r="D94" s="11" t="s">
        <v>27</v>
      </c>
      <c r="E94" s="12">
        <v>1732</v>
      </c>
      <c r="R94" s="15">
        <f t="shared" si="21"/>
        <v>21</v>
      </c>
      <c r="S94" s="16">
        <f t="shared" si="20"/>
        <v>10150.513373613299</v>
      </c>
      <c r="T94" s="15">
        <f t="shared" si="1"/>
        <v>2.8195870482259164</v>
      </c>
    </row>
    <row r="95" spans="1:20">
      <c r="A95" s="6">
        <v>7</v>
      </c>
      <c r="B95" s="6"/>
      <c r="C95" s="7">
        <v>2855.22244787216</v>
      </c>
      <c r="D95" s="1" t="s">
        <v>79</v>
      </c>
      <c r="E95" s="1">
        <v>1762</v>
      </c>
      <c r="R95" s="15">
        <f t="shared" si="21"/>
        <v>21</v>
      </c>
      <c r="S95" s="16">
        <f t="shared" si="20"/>
        <v>10147.578090667699</v>
      </c>
      <c r="T95" s="15">
        <f t="shared" si="1"/>
        <v>2.8187716918521386</v>
      </c>
    </row>
    <row r="96" spans="1:20">
      <c r="A96" s="6">
        <v>8</v>
      </c>
      <c r="B96" s="6"/>
      <c r="C96" s="7">
        <v>2853.8961167335501</v>
      </c>
      <c r="D96" s="1" t="s">
        <v>80</v>
      </c>
      <c r="E96" s="8">
        <v>1742</v>
      </c>
      <c r="R96" s="15">
        <v>22</v>
      </c>
      <c r="S96" s="16">
        <f t="shared" ref="S96:S105" si="22">C154</f>
        <v>13357.897712469099</v>
      </c>
      <c r="T96" s="15">
        <f t="shared" si="1"/>
        <v>3.7105271423525275</v>
      </c>
    </row>
    <row r="97" spans="1:20">
      <c r="A97" s="6">
        <v>9</v>
      </c>
      <c r="B97" s="6"/>
      <c r="C97" s="7">
        <v>2867.20038247108</v>
      </c>
      <c r="D97" s="1" t="s">
        <v>81</v>
      </c>
      <c r="E97" s="8">
        <v>1756</v>
      </c>
      <c r="R97" s="15">
        <f t="shared" ref="R97:R105" si="23">R96</f>
        <v>22</v>
      </c>
      <c r="S97" s="16">
        <f t="shared" si="22"/>
        <v>13356.2929503917</v>
      </c>
      <c r="T97" s="15">
        <f t="shared" si="1"/>
        <v>3.7100813751088055</v>
      </c>
    </row>
    <row r="98" spans="1:20">
      <c r="A98" s="6">
        <v>10</v>
      </c>
      <c r="B98" s="6"/>
      <c r="C98" s="7">
        <v>2856.43233346939</v>
      </c>
      <c r="D98" s="1" t="s">
        <v>82</v>
      </c>
      <c r="E98" s="8">
        <v>1736</v>
      </c>
      <c r="R98" s="15">
        <f t="shared" si="23"/>
        <v>22</v>
      </c>
      <c r="S98" s="16">
        <f t="shared" si="22"/>
        <v>13404.245871067</v>
      </c>
      <c r="T98" s="15">
        <f t="shared" si="1"/>
        <v>3.7234016308519444</v>
      </c>
    </row>
    <row r="99" spans="1:20" ht="15.75">
      <c r="A99" s="27" t="s">
        <v>7</v>
      </c>
      <c r="B99" s="25"/>
      <c r="C99" s="25"/>
      <c r="D99" s="13" t="str">
        <f t="shared" ref="D99:E99" si="24">+D94</f>
        <v>[16, 15, 2, 14, 9, 11, 8, 12, 10, 3, 4, 1, 7, 6, 13, 17, 5]</v>
      </c>
      <c r="E99" s="14">
        <f t="shared" si="24"/>
        <v>1732</v>
      </c>
      <c r="R99" s="15">
        <f t="shared" si="23"/>
        <v>22</v>
      </c>
      <c r="S99" s="16">
        <f t="shared" si="22"/>
        <v>13450.065562725</v>
      </c>
      <c r="T99" s="15">
        <f t="shared" si="1"/>
        <v>3.7361293229791666</v>
      </c>
    </row>
    <row r="100" spans="1:20">
      <c r="C100" s="1"/>
      <c r="D100" s="1"/>
      <c r="E100" s="1"/>
      <c r="R100" s="15">
        <f t="shared" si="23"/>
        <v>22</v>
      </c>
      <c r="S100" s="16">
        <f t="shared" si="22"/>
        <v>13360.175475358899</v>
      </c>
      <c r="T100" s="15">
        <f t="shared" si="1"/>
        <v>3.7111598542663611</v>
      </c>
    </row>
    <row r="101" spans="1:20">
      <c r="C101" s="1"/>
      <c r="D101" s="1"/>
      <c r="E101" s="1"/>
      <c r="R101" s="15">
        <f t="shared" si="23"/>
        <v>22</v>
      </c>
      <c r="S101" s="16">
        <f t="shared" si="22"/>
        <v>13393.3078422546</v>
      </c>
      <c r="T101" s="15">
        <f t="shared" si="1"/>
        <v>3.7203632895151668</v>
      </c>
    </row>
    <row r="102" spans="1:20">
      <c r="C102" s="1"/>
      <c r="D102" s="1"/>
      <c r="E102" s="1"/>
      <c r="R102" s="15">
        <f t="shared" si="23"/>
        <v>22</v>
      </c>
      <c r="S102" s="16">
        <f t="shared" si="22"/>
        <v>13363.632494449599</v>
      </c>
      <c r="T102" s="15">
        <f t="shared" si="1"/>
        <v>3.7121201373471107</v>
      </c>
    </row>
    <row r="103" spans="1:20" ht="18.75">
      <c r="A103" s="28" t="s">
        <v>28</v>
      </c>
      <c r="B103" s="25"/>
      <c r="C103" s="25"/>
      <c r="D103" s="25"/>
      <c r="E103" s="25"/>
      <c r="R103" s="15">
        <f t="shared" si="23"/>
        <v>22</v>
      </c>
      <c r="S103" s="16">
        <f t="shared" si="22"/>
        <v>13347.2252402305</v>
      </c>
      <c r="T103" s="15">
        <f t="shared" si="1"/>
        <v>3.7075625667306946</v>
      </c>
    </row>
    <row r="104" spans="1:20">
      <c r="A104" s="24" t="s">
        <v>1</v>
      </c>
      <c r="B104" s="2"/>
      <c r="C104" s="24" t="s">
        <v>2</v>
      </c>
      <c r="D104" s="24" t="s">
        <v>3</v>
      </c>
      <c r="E104" s="26"/>
      <c r="R104" s="15">
        <f t="shared" si="23"/>
        <v>22</v>
      </c>
      <c r="S104" s="16">
        <f t="shared" si="22"/>
        <v>13345.3615102767</v>
      </c>
      <c r="T104" s="15">
        <f t="shared" si="1"/>
        <v>3.7070448639657498</v>
      </c>
    </row>
    <row r="105" spans="1:20" ht="30">
      <c r="A105" s="25"/>
      <c r="B105" s="5"/>
      <c r="C105" s="25"/>
      <c r="D105" s="5" t="s">
        <v>4</v>
      </c>
      <c r="E105" s="5" t="s">
        <v>5</v>
      </c>
      <c r="R105" s="15">
        <f t="shared" si="23"/>
        <v>22</v>
      </c>
      <c r="S105" s="16">
        <f t="shared" si="22"/>
        <v>13349.9178652763</v>
      </c>
      <c r="T105" s="15">
        <f t="shared" si="1"/>
        <v>3.7083105181323055</v>
      </c>
    </row>
    <row r="106" spans="1:20">
      <c r="A106" s="6">
        <v>1</v>
      </c>
      <c r="B106" s="6"/>
      <c r="C106" s="7">
        <v>4015.18099713325</v>
      </c>
      <c r="D106" s="1" t="s">
        <v>83</v>
      </c>
      <c r="E106" s="8">
        <v>1974</v>
      </c>
      <c r="R106" s="15">
        <v>24</v>
      </c>
      <c r="S106" s="16">
        <f t="shared" ref="S106:S115" si="25">C170</f>
        <v>23224.673895358999</v>
      </c>
      <c r="T106" s="15">
        <f t="shared" si="1"/>
        <v>6.4512983042663885</v>
      </c>
    </row>
    <row r="107" spans="1:20">
      <c r="A107" s="6">
        <v>2</v>
      </c>
      <c r="B107" s="6"/>
      <c r="C107" s="7">
        <v>4012.34343409538</v>
      </c>
      <c r="D107" s="1" t="s">
        <v>84</v>
      </c>
      <c r="E107" s="8">
        <v>1944</v>
      </c>
      <c r="R107" s="15">
        <f t="shared" ref="R107:R115" si="26">R106</f>
        <v>24</v>
      </c>
      <c r="S107" s="16">
        <f t="shared" si="25"/>
        <v>24496.552723884499</v>
      </c>
      <c r="T107" s="15">
        <f t="shared" si="1"/>
        <v>6.8045979788568056</v>
      </c>
    </row>
    <row r="108" spans="1:20">
      <c r="A108" s="6">
        <v>3</v>
      </c>
      <c r="B108" s="6"/>
      <c r="C108" s="10">
        <v>4021.95888018608</v>
      </c>
      <c r="D108" s="11" t="s">
        <v>29</v>
      </c>
      <c r="E108" s="12">
        <v>1930</v>
      </c>
      <c r="R108" s="15">
        <f t="shared" si="26"/>
        <v>24</v>
      </c>
      <c r="S108" s="16">
        <f t="shared" si="25"/>
        <v>24477.830472469301</v>
      </c>
      <c r="T108" s="15">
        <f t="shared" si="1"/>
        <v>6.7993973534636947</v>
      </c>
    </row>
    <row r="109" spans="1:20">
      <c r="A109" s="6">
        <v>4</v>
      </c>
      <c r="B109" s="6"/>
      <c r="C109" s="7">
        <v>4021.7220621109</v>
      </c>
      <c r="D109" s="1" t="s">
        <v>85</v>
      </c>
      <c r="E109" s="8">
        <v>1968</v>
      </c>
      <c r="R109" s="15">
        <f t="shared" si="26"/>
        <v>24</v>
      </c>
      <c r="S109" s="16">
        <f t="shared" si="25"/>
        <v>24444.607945203701</v>
      </c>
      <c r="T109" s="15">
        <f t="shared" si="1"/>
        <v>6.7901688736676951</v>
      </c>
    </row>
    <row r="110" spans="1:20">
      <c r="A110" s="6">
        <v>5</v>
      </c>
      <c r="B110" s="6"/>
      <c r="C110" s="7">
        <v>4020.0753009319301</v>
      </c>
      <c r="D110" s="1" t="s">
        <v>86</v>
      </c>
      <c r="E110" s="8">
        <v>1960</v>
      </c>
      <c r="R110" s="15">
        <f t="shared" si="26"/>
        <v>24</v>
      </c>
      <c r="S110" s="16">
        <f t="shared" si="25"/>
        <v>23206.1034653186</v>
      </c>
      <c r="T110" s="15">
        <f t="shared" si="1"/>
        <v>6.4461398514773887</v>
      </c>
    </row>
    <row r="111" spans="1:20">
      <c r="A111" s="6">
        <v>6</v>
      </c>
      <c r="B111" s="6"/>
      <c r="C111" s="7">
        <v>4020.9440889358498</v>
      </c>
      <c r="D111" s="1" t="s">
        <v>87</v>
      </c>
      <c r="E111" s="8">
        <v>1944</v>
      </c>
      <c r="R111" s="15">
        <f t="shared" si="26"/>
        <v>24</v>
      </c>
      <c r="S111" s="16">
        <f t="shared" si="25"/>
        <v>22526.576424360199</v>
      </c>
      <c r="T111" s="15">
        <f t="shared" si="1"/>
        <v>6.2573823401000555</v>
      </c>
    </row>
    <row r="112" spans="1:20">
      <c r="A112" s="6">
        <v>7</v>
      </c>
      <c r="B112" s="6"/>
      <c r="C112" s="7">
        <v>4021.3584728240899</v>
      </c>
      <c r="D112" s="1" t="s">
        <v>88</v>
      </c>
      <c r="E112" s="8">
        <v>1938</v>
      </c>
      <c r="R112" s="15">
        <f t="shared" si="26"/>
        <v>24</v>
      </c>
      <c r="S112" s="16">
        <f t="shared" si="25"/>
        <v>22537.6085293293</v>
      </c>
      <c r="T112" s="15">
        <f t="shared" si="1"/>
        <v>6.2604468137025835</v>
      </c>
    </row>
    <row r="113" spans="1:20">
      <c r="A113" s="6">
        <v>8</v>
      </c>
      <c r="B113" s="6"/>
      <c r="C113" s="7">
        <v>4011.2907836437198</v>
      </c>
      <c r="D113" s="1" t="s">
        <v>89</v>
      </c>
      <c r="E113" s="8">
        <v>1970</v>
      </c>
      <c r="R113" s="15">
        <f t="shared" si="26"/>
        <v>24</v>
      </c>
      <c r="S113" s="16">
        <f t="shared" si="25"/>
        <v>22539.657438993399</v>
      </c>
      <c r="T113" s="15">
        <f t="shared" si="1"/>
        <v>6.2610159552759441</v>
      </c>
    </row>
    <row r="114" spans="1:20">
      <c r="A114" s="6">
        <v>9</v>
      </c>
      <c r="B114" s="6"/>
      <c r="C114" s="7">
        <v>4024.4732029438001</v>
      </c>
      <c r="D114" s="1" t="s">
        <v>90</v>
      </c>
      <c r="E114" s="8">
        <v>1980</v>
      </c>
      <c r="R114" s="15">
        <f t="shared" si="26"/>
        <v>24</v>
      </c>
      <c r="S114" s="16">
        <f t="shared" si="25"/>
        <v>22558.8939123153</v>
      </c>
      <c r="T114" s="15">
        <f t="shared" si="1"/>
        <v>6.266359420087583</v>
      </c>
    </row>
    <row r="115" spans="1:20">
      <c r="A115" s="6">
        <v>10</v>
      </c>
      <c r="B115" s="6"/>
      <c r="C115" s="7">
        <v>4016.1103672981199</v>
      </c>
      <c r="D115" s="1" t="s">
        <v>91</v>
      </c>
      <c r="E115" s="8">
        <v>1956</v>
      </c>
      <c r="R115" s="15">
        <f t="shared" si="26"/>
        <v>24</v>
      </c>
      <c r="S115" s="16">
        <f t="shared" si="25"/>
        <v>22556.9689378738</v>
      </c>
      <c r="T115" s="15">
        <f t="shared" si="1"/>
        <v>6.2658247049649445</v>
      </c>
    </row>
    <row r="116" spans="1:20" ht="15.75">
      <c r="A116" s="27" t="s">
        <v>7</v>
      </c>
      <c r="B116" s="25"/>
      <c r="C116" s="25"/>
      <c r="D116" s="13" t="str">
        <f t="shared" ref="D116:E116" si="27">+D108</f>
        <v>[9, 3, 10, 6, 13, 14, 2, 12, 7, 5, 18, 15, 8, 1, 17, 16, 4, 11]</v>
      </c>
      <c r="E116" s="14">
        <f t="shared" si="27"/>
        <v>1930</v>
      </c>
      <c r="R116" s="15">
        <v>25</v>
      </c>
      <c r="S116" s="16">
        <f t="shared" ref="S116:S125" si="28">C186</f>
        <v>28798.263293981501</v>
      </c>
      <c r="T116" s="15">
        <f t="shared" si="1"/>
        <v>7.9995175816615278</v>
      </c>
    </row>
    <row r="117" spans="1:20">
      <c r="C117" s="1"/>
      <c r="D117" s="1"/>
      <c r="E117" s="1"/>
      <c r="R117" s="15">
        <f t="shared" ref="R117:R125" si="29">R116</f>
        <v>25</v>
      </c>
      <c r="S117" s="16">
        <f t="shared" si="28"/>
        <v>28770.8161849975</v>
      </c>
      <c r="T117" s="15">
        <f t="shared" si="1"/>
        <v>7.9918933847215277</v>
      </c>
    </row>
    <row r="118" spans="1:20">
      <c r="C118" s="1"/>
      <c r="D118" s="1"/>
      <c r="E118" s="1"/>
      <c r="R118" s="15">
        <f t="shared" si="29"/>
        <v>25</v>
      </c>
      <c r="S118" s="16">
        <f t="shared" si="28"/>
        <v>28832.388004541299</v>
      </c>
      <c r="T118" s="15">
        <f t="shared" si="1"/>
        <v>8.0089966679281392</v>
      </c>
    </row>
    <row r="119" spans="1:20" ht="18.75">
      <c r="A119" s="28" t="s">
        <v>30</v>
      </c>
      <c r="B119" s="25"/>
      <c r="C119" s="25"/>
      <c r="D119" s="25"/>
      <c r="E119" s="25"/>
      <c r="R119" s="15">
        <f t="shared" si="29"/>
        <v>25</v>
      </c>
      <c r="S119" s="16">
        <f t="shared" si="28"/>
        <v>28788.4112308025</v>
      </c>
      <c r="T119" s="15">
        <f t="shared" si="1"/>
        <v>7.9967808974451389</v>
      </c>
    </row>
    <row r="120" spans="1:20">
      <c r="A120" s="24" t="s">
        <v>1</v>
      </c>
      <c r="B120" s="2"/>
      <c r="C120" s="24" t="s">
        <v>2</v>
      </c>
      <c r="D120" s="24" t="s">
        <v>3</v>
      </c>
      <c r="E120" s="26"/>
      <c r="R120" s="15">
        <f t="shared" si="29"/>
        <v>25</v>
      </c>
      <c r="S120" s="16">
        <f t="shared" si="28"/>
        <v>28745.938801765398</v>
      </c>
      <c r="T120" s="15">
        <f t="shared" si="1"/>
        <v>7.9849830004903888</v>
      </c>
    </row>
    <row r="121" spans="1:20" ht="30">
      <c r="A121" s="25"/>
      <c r="B121" s="5"/>
      <c r="C121" s="25"/>
      <c r="D121" s="5" t="s">
        <v>4</v>
      </c>
      <c r="E121" s="5" t="s">
        <v>5</v>
      </c>
      <c r="R121" s="15">
        <f t="shared" si="29"/>
        <v>25</v>
      </c>
      <c r="S121" s="16">
        <f t="shared" si="28"/>
        <v>28795.367891788399</v>
      </c>
      <c r="T121" s="15">
        <f t="shared" si="1"/>
        <v>7.9987133032745552</v>
      </c>
    </row>
    <row r="122" spans="1:20">
      <c r="A122" s="6">
        <v>1</v>
      </c>
      <c r="B122" s="6"/>
      <c r="C122" s="7">
        <v>7596.6598000000004</v>
      </c>
      <c r="D122" s="1" t="s">
        <v>33</v>
      </c>
      <c r="E122" s="8">
        <v>2570</v>
      </c>
      <c r="R122" s="15">
        <f t="shared" si="29"/>
        <v>25</v>
      </c>
      <c r="S122" s="16">
        <f t="shared" si="28"/>
        <v>28794.030898571</v>
      </c>
      <c r="T122" s="15">
        <f t="shared" si="1"/>
        <v>7.9983419162697222</v>
      </c>
    </row>
    <row r="123" spans="1:20">
      <c r="A123" s="6">
        <v>2</v>
      </c>
      <c r="B123" s="6"/>
      <c r="C123" s="7">
        <v>7535.7896000000001</v>
      </c>
      <c r="D123" s="1" t="s">
        <v>32</v>
      </c>
      <c r="E123" s="8">
        <v>2622</v>
      </c>
      <c r="R123" s="15">
        <f t="shared" si="29"/>
        <v>25</v>
      </c>
      <c r="S123" s="16">
        <f t="shared" si="28"/>
        <v>28768.553453922199</v>
      </c>
      <c r="T123" s="15">
        <f t="shared" si="1"/>
        <v>7.9912648483117223</v>
      </c>
    </row>
    <row r="124" spans="1:20">
      <c r="A124" s="6">
        <v>3</v>
      </c>
      <c r="B124" s="6"/>
      <c r="C124" s="7">
        <v>7531.4595634937205</v>
      </c>
      <c r="D124" s="1" t="s">
        <v>34</v>
      </c>
      <c r="E124" s="1">
        <v>2588</v>
      </c>
      <c r="R124" s="15">
        <f t="shared" si="29"/>
        <v>25</v>
      </c>
      <c r="S124" s="16">
        <f t="shared" si="28"/>
        <v>28796.9490716457</v>
      </c>
      <c r="T124" s="15">
        <f t="shared" si="1"/>
        <v>7.9991525199015836</v>
      </c>
    </row>
    <row r="125" spans="1:20">
      <c r="A125" s="6">
        <v>4</v>
      </c>
      <c r="B125" s="6"/>
      <c r="C125" s="7">
        <v>7565.0966312885203</v>
      </c>
      <c r="D125" s="1" t="s">
        <v>92</v>
      </c>
      <c r="E125" s="8">
        <v>2604</v>
      </c>
      <c r="R125" s="15">
        <f t="shared" si="29"/>
        <v>25</v>
      </c>
      <c r="S125" s="16">
        <f t="shared" si="28"/>
        <v>28817.185944557099</v>
      </c>
      <c r="T125" s="15">
        <f t="shared" si="1"/>
        <v>8.0047738734880838</v>
      </c>
    </row>
    <row r="126" spans="1:20">
      <c r="A126" s="6">
        <v>5</v>
      </c>
      <c r="B126" s="6"/>
      <c r="C126" s="7">
        <v>7537.5616416931098</v>
      </c>
      <c r="D126" s="1" t="s">
        <v>93</v>
      </c>
      <c r="E126" s="8">
        <v>2584</v>
      </c>
      <c r="R126" s="15">
        <v>27</v>
      </c>
      <c r="S126" s="16">
        <f t="shared" ref="S126:S135" si="30">C202</f>
        <v>285775.082249164</v>
      </c>
      <c r="T126" s="15">
        <f t="shared" si="1"/>
        <v>79.381967291434449</v>
      </c>
    </row>
    <row r="127" spans="1:20">
      <c r="A127" s="6">
        <v>6</v>
      </c>
      <c r="B127" s="6"/>
      <c r="C127" s="7">
        <v>7534.0014688968604</v>
      </c>
      <c r="D127" s="1" t="s">
        <v>94</v>
      </c>
      <c r="E127" s="8">
        <v>2656</v>
      </c>
      <c r="R127" s="15">
        <f t="shared" ref="R127:R135" si="31">R126</f>
        <v>27</v>
      </c>
      <c r="S127" s="16">
        <f t="shared" si="30"/>
        <v>292536.61089897098</v>
      </c>
      <c r="T127" s="15">
        <f t="shared" si="1"/>
        <v>81.260169694158606</v>
      </c>
    </row>
    <row r="128" spans="1:20">
      <c r="A128" s="6">
        <v>7</v>
      </c>
      <c r="B128" s="6"/>
      <c r="C128" s="7">
        <v>7539.5599057674399</v>
      </c>
      <c r="D128" s="1" t="s">
        <v>31</v>
      </c>
      <c r="E128" s="8">
        <v>2596</v>
      </c>
      <c r="R128" s="15">
        <f t="shared" si="31"/>
        <v>27</v>
      </c>
      <c r="S128" s="16">
        <f t="shared" si="30"/>
        <v>282302.55589437397</v>
      </c>
      <c r="T128" s="15">
        <f t="shared" si="1"/>
        <v>78.4173766373261</v>
      </c>
    </row>
    <row r="129" spans="1:20">
      <c r="A129" s="6">
        <v>8</v>
      </c>
      <c r="B129" s="6"/>
      <c r="C129" s="7">
        <v>7548.2005577087402</v>
      </c>
      <c r="D129" s="1" t="s">
        <v>95</v>
      </c>
      <c r="E129" s="8">
        <v>2650</v>
      </c>
      <c r="R129" s="15">
        <f t="shared" si="31"/>
        <v>27</v>
      </c>
      <c r="S129" s="16">
        <f t="shared" si="30"/>
        <v>279237.05320549</v>
      </c>
      <c r="T129" s="15">
        <f t="shared" si="1"/>
        <v>77.565848112636104</v>
      </c>
    </row>
    <row r="130" spans="1:20">
      <c r="A130" s="6">
        <v>9</v>
      </c>
      <c r="B130" s="6"/>
      <c r="C130" s="7">
        <v>7543.5166578292801</v>
      </c>
      <c r="D130" s="1" t="s">
        <v>96</v>
      </c>
      <c r="E130" s="8">
        <v>2594</v>
      </c>
      <c r="R130" s="15">
        <f t="shared" si="31"/>
        <v>27</v>
      </c>
      <c r="S130" s="16">
        <f t="shared" si="30"/>
        <v>285627.61399388302</v>
      </c>
      <c r="T130" s="15">
        <f t="shared" si="1"/>
        <v>79.341003887189729</v>
      </c>
    </row>
    <row r="131" spans="1:20">
      <c r="A131" s="6">
        <v>10</v>
      </c>
      <c r="B131" s="6"/>
      <c r="C131" s="7">
        <v>7536.6598000000004</v>
      </c>
      <c r="D131" s="1" t="s">
        <v>34</v>
      </c>
      <c r="E131" s="8">
        <v>2588</v>
      </c>
      <c r="R131" s="15">
        <f t="shared" si="31"/>
        <v>27</v>
      </c>
      <c r="S131" s="16">
        <f t="shared" si="30"/>
        <v>276069.76673245401</v>
      </c>
      <c r="T131" s="15">
        <f t="shared" si="1"/>
        <v>76.686046314570561</v>
      </c>
    </row>
    <row r="132" spans="1:20" ht="15.75">
      <c r="A132" s="27" t="s">
        <v>7</v>
      </c>
      <c r="B132" s="25"/>
      <c r="C132" s="25"/>
      <c r="D132" s="13" t="str">
        <f t="shared" ref="D132:E132" si="32">+D122</f>
        <v>[6, 1, 7, 5, 17, 13, 8, 20, 15, 19, 16, 11, 12, 2, 4, 9, 3, 10, 14, 18]</v>
      </c>
      <c r="E132" s="14">
        <f t="shared" si="32"/>
        <v>2570</v>
      </c>
      <c r="R132" s="15">
        <f t="shared" si="31"/>
        <v>27</v>
      </c>
      <c r="S132" s="16">
        <f t="shared" si="30"/>
        <v>279778.954958438</v>
      </c>
      <c r="T132" s="15">
        <f t="shared" si="1"/>
        <v>77.716376377343892</v>
      </c>
    </row>
    <row r="133" spans="1:20">
      <c r="C133" s="1"/>
      <c r="D133" s="1"/>
      <c r="E133" s="1"/>
      <c r="R133" s="15">
        <f t="shared" si="31"/>
        <v>27</v>
      </c>
      <c r="S133" s="16">
        <f t="shared" si="30"/>
        <v>262322.87879776902</v>
      </c>
      <c r="T133" s="15">
        <f t="shared" si="1"/>
        <v>72.867466332713619</v>
      </c>
    </row>
    <row r="134" spans="1:20">
      <c r="C134" s="1"/>
      <c r="D134" s="1"/>
      <c r="E134" s="1"/>
      <c r="R134" s="15">
        <f t="shared" si="31"/>
        <v>27</v>
      </c>
      <c r="S134" s="16">
        <f t="shared" si="30"/>
        <v>273660.84500861098</v>
      </c>
      <c r="T134" s="15">
        <f t="shared" si="1"/>
        <v>76.016901391280825</v>
      </c>
    </row>
    <row r="135" spans="1:20" ht="18.75">
      <c r="A135" s="28" t="s">
        <v>35</v>
      </c>
      <c r="B135" s="25"/>
      <c r="C135" s="25"/>
      <c r="D135" s="25"/>
      <c r="E135" s="25"/>
      <c r="R135" s="15">
        <f t="shared" si="31"/>
        <v>27</v>
      </c>
      <c r="S135" s="16">
        <f t="shared" si="30"/>
        <v>268411.917116642</v>
      </c>
      <c r="T135" s="15">
        <f t="shared" si="1"/>
        <v>74.558865865733893</v>
      </c>
    </row>
    <row r="136" spans="1:20">
      <c r="A136" s="24" t="s">
        <v>1</v>
      </c>
      <c r="B136" s="2"/>
      <c r="C136" s="24" t="s">
        <v>2</v>
      </c>
      <c r="D136" s="24" t="s">
        <v>3</v>
      </c>
      <c r="E136" s="26"/>
      <c r="R136" s="15">
        <v>28</v>
      </c>
      <c r="S136" s="16">
        <f t="shared" ref="S136:S145" si="33">C218</f>
        <v>267245.71929979301</v>
      </c>
      <c r="T136" s="15">
        <f t="shared" si="1"/>
        <v>74.234922027720287</v>
      </c>
    </row>
    <row r="137" spans="1:20" ht="30">
      <c r="A137" s="25"/>
      <c r="B137" s="5"/>
      <c r="C137" s="25"/>
      <c r="D137" s="5" t="s">
        <v>4</v>
      </c>
      <c r="E137" s="5" t="s">
        <v>5</v>
      </c>
      <c r="R137" s="15">
        <f t="shared" ref="R137:R145" si="34">R136</f>
        <v>28</v>
      </c>
      <c r="S137" s="16">
        <f t="shared" si="33"/>
        <v>341659.76938629098</v>
      </c>
      <c r="T137" s="15">
        <f t="shared" si="1"/>
        <v>94.905491496191942</v>
      </c>
    </row>
    <row r="138" spans="1:20">
      <c r="A138" s="6">
        <v>1</v>
      </c>
      <c r="B138" s="6"/>
      <c r="C138" s="7">
        <v>10128.866217136299</v>
      </c>
      <c r="D138" s="1" t="s">
        <v>97</v>
      </c>
      <c r="E138" s="8">
        <v>2458</v>
      </c>
      <c r="R138" s="15">
        <f t="shared" si="34"/>
        <v>28</v>
      </c>
      <c r="S138" s="16">
        <f t="shared" si="33"/>
        <v>351712.732224226</v>
      </c>
      <c r="T138" s="15">
        <f t="shared" si="1"/>
        <v>97.697981173396116</v>
      </c>
    </row>
    <row r="139" spans="1:20">
      <c r="A139" s="6">
        <v>2</v>
      </c>
      <c r="B139" s="6"/>
      <c r="C139" s="7">
        <v>10136.9720344543</v>
      </c>
      <c r="D139" s="1" t="s">
        <v>98</v>
      </c>
      <c r="E139" s="8">
        <v>2464</v>
      </c>
      <c r="R139" s="15">
        <f t="shared" si="34"/>
        <v>28</v>
      </c>
      <c r="S139" s="16">
        <f t="shared" si="33"/>
        <v>340372.434497118</v>
      </c>
      <c r="T139" s="15">
        <f t="shared" si="1"/>
        <v>94.547898471421661</v>
      </c>
    </row>
    <row r="140" spans="1:20">
      <c r="A140" s="6">
        <v>3</v>
      </c>
      <c r="B140" s="6"/>
      <c r="C140" s="7">
        <v>10138.3304619789</v>
      </c>
      <c r="D140" s="1" t="s">
        <v>99</v>
      </c>
      <c r="E140" s="8">
        <v>2470</v>
      </c>
      <c r="R140" s="15">
        <f t="shared" si="34"/>
        <v>28</v>
      </c>
      <c r="S140" s="16">
        <f t="shared" si="33"/>
        <v>322861.55096530903</v>
      </c>
      <c r="T140" s="15">
        <f t="shared" si="1"/>
        <v>89.683764157030282</v>
      </c>
    </row>
    <row r="141" spans="1:20">
      <c r="A141" s="6">
        <v>4</v>
      </c>
      <c r="B141" s="6"/>
      <c r="C141" s="7">
        <v>10123.3588805198</v>
      </c>
      <c r="D141" s="1" t="s">
        <v>100</v>
      </c>
      <c r="E141" s="8">
        <v>2460</v>
      </c>
      <c r="R141" s="15">
        <f t="shared" si="34"/>
        <v>28</v>
      </c>
      <c r="S141" s="16">
        <f t="shared" si="33"/>
        <v>292145.09901428199</v>
      </c>
      <c r="T141" s="15">
        <f t="shared" si="1"/>
        <v>81.151416392856106</v>
      </c>
    </row>
    <row r="142" spans="1:20">
      <c r="A142" s="6">
        <v>5</v>
      </c>
      <c r="B142" s="6"/>
      <c r="C142" s="7">
        <v>10124.524946212699</v>
      </c>
      <c r="D142" s="1" t="s">
        <v>101</v>
      </c>
      <c r="E142" s="8">
        <v>2460</v>
      </c>
      <c r="R142" s="15">
        <f t="shared" si="34"/>
        <v>28</v>
      </c>
      <c r="S142" s="16">
        <f t="shared" si="33"/>
        <v>346994.252848148</v>
      </c>
      <c r="T142" s="15">
        <f t="shared" si="1"/>
        <v>96.387292457818887</v>
      </c>
    </row>
    <row r="143" spans="1:20">
      <c r="A143" s="6">
        <v>6</v>
      </c>
      <c r="B143" s="6"/>
      <c r="C143" s="7">
        <v>10125.588811874301</v>
      </c>
      <c r="D143" s="1" t="s">
        <v>100</v>
      </c>
      <c r="E143" s="8">
        <v>2460</v>
      </c>
      <c r="R143" s="15">
        <f t="shared" si="34"/>
        <v>28</v>
      </c>
      <c r="S143" s="16">
        <f t="shared" si="33"/>
        <v>344873.40840005799</v>
      </c>
      <c r="T143" s="15">
        <f t="shared" si="1"/>
        <v>95.798169000016102</v>
      </c>
    </row>
    <row r="144" spans="1:20">
      <c r="A144" s="6">
        <v>7</v>
      </c>
      <c r="B144" s="6"/>
      <c r="C144" s="7">
        <v>10138.8904690742</v>
      </c>
      <c r="D144" s="1" t="s">
        <v>102</v>
      </c>
      <c r="E144" s="8">
        <v>2484</v>
      </c>
      <c r="R144" s="15">
        <f t="shared" si="34"/>
        <v>28</v>
      </c>
      <c r="S144" s="16">
        <f t="shared" si="33"/>
        <v>354982.05056428898</v>
      </c>
      <c r="T144" s="15">
        <f t="shared" si="1"/>
        <v>98.606125156746941</v>
      </c>
    </row>
    <row r="145" spans="1:20">
      <c r="A145" s="6">
        <v>8</v>
      </c>
      <c r="B145" s="6"/>
      <c r="C145" s="7">
        <v>10125.5912337303</v>
      </c>
      <c r="D145" s="1" t="s">
        <v>103</v>
      </c>
      <c r="E145" s="8">
        <v>2438</v>
      </c>
      <c r="R145" s="15">
        <f t="shared" si="34"/>
        <v>28</v>
      </c>
      <c r="S145" s="16">
        <f t="shared" si="33"/>
        <v>292145.09901428199</v>
      </c>
      <c r="T145" s="15">
        <f t="shared" si="1"/>
        <v>81.151416392856106</v>
      </c>
    </row>
    <row r="146" spans="1:20">
      <c r="A146" s="6">
        <v>9</v>
      </c>
      <c r="B146" s="6"/>
      <c r="C146" s="7">
        <v>10150.513373613299</v>
      </c>
      <c r="D146" s="1" t="s">
        <v>104</v>
      </c>
      <c r="E146" s="8">
        <v>2496</v>
      </c>
      <c r="R146" s="15">
        <v>30</v>
      </c>
      <c r="S146" s="16">
        <f t="shared" ref="S146:S155" si="35">C234</f>
        <v>88044.320526838303</v>
      </c>
      <c r="T146" s="15">
        <f t="shared" si="1"/>
        <v>24.456755701899528</v>
      </c>
    </row>
    <row r="147" spans="1:20">
      <c r="A147" s="6">
        <v>10</v>
      </c>
      <c r="B147" s="6"/>
      <c r="C147" s="7">
        <v>10147.578090667699</v>
      </c>
      <c r="D147" s="1" t="s">
        <v>105</v>
      </c>
      <c r="E147" s="8">
        <v>2472</v>
      </c>
      <c r="R147" s="15">
        <f t="shared" ref="R147:R155" si="36">R146</f>
        <v>30</v>
      </c>
      <c r="S147" s="16">
        <f t="shared" si="35"/>
        <v>88092.162893533707</v>
      </c>
      <c r="T147" s="15">
        <f t="shared" si="1"/>
        <v>24.470045248203807</v>
      </c>
    </row>
    <row r="148" spans="1:20" ht="15.75">
      <c r="A148" s="27" t="s">
        <v>7</v>
      </c>
      <c r="B148" s="25"/>
      <c r="C148" s="25"/>
      <c r="D148" s="14" t="str">
        <f>+D145</f>
        <v>[20, 19, 8, 7, 1, 12, 17, 14, 18, 11, 16, 10, 6, 15, 4, 21, 3, 9, 13, 2, 5]</v>
      </c>
      <c r="E148" s="14">
        <f>E145</f>
        <v>2438</v>
      </c>
      <c r="R148" s="15">
        <f t="shared" si="36"/>
        <v>30</v>
      </c>
      <c r="S148" s="16">
        <f t="shared" si="35"/>
        <v>87894.876070261002</v>
      </c>
      <c r="T148" s="15">
        <f t="shared" si="1"/>
        <v>24.415243352850279</v>
      </c>
    </row>
    <row r="149" spans="1:20">
      <c r="C149" s="1"/>
      <c r="D149" s="1"/>
      <c r="E149" s="1"/>
      <c r="R149" s="15">
        <f t="shared" si="36"/>
        <v>30</v>
      </c>
      <c r="S149" s="16">
        <f t="shared" si="35"/>
        <v>87879.920592308001</v>
      </c>
      <c r="T149" s="15">
        <f t="shared" si="1"/>
        <v>24.411089053418888</v>
      </c>
    </row>
    <row r="150" spans="1:20">
      <c r="C150" s="1"/>
      <c r="D150" s="1"/>
      <c r="E150" s="1"/>
      <c r="R150" s="15">
        <f t="shared" si="36"/>
        <v>30</v>
      </c>
      <c r="S150" s="16">
        <f t="shared" si="35"/>
        <v>87850.344707488999</v>
      </c>
      <c r="T150" s="15">
        <f t="shared" si="1"/>
        <v>24.402873529858056</v>
      </c>
    </row>
    <row r="151" spans="1:20" ht="18.75">
      <c r="A151" s="28" t="s">
        <v>37</v>
      </c>
      <c r="B151" s="25"/>
      <c r="C151" s="25"/>
      <c r="D151" s="25"/>
      <c r="E151" s="25"/>
      <c r="R151" s="15">
        <f t="shared" si="36"/>
        <v>30</v>
      </c>
      <c r="S151" s="16">
        <f t="shared" si="35"/>
        <v>87963.4216401577</v>
      </c>
      <c r="T151" s="15">
        <f t="shared" si="1"/>
        <v>24.434283788932696</v>
      </c>
    </row>
    <row r="152" spans="1:20">
      <c r="A152" s="24" t="s">
        <v>1</v>
      </c>
      <c r="B152" s="2"/>
      <c r="C152" s="24" t="s">
        <v>2</v>
      </c>
      <c r="D152" s="24" t="s">
        <v>3</v>
      </c>
      <c r="E152" s="26"/>
      <c r="R152" s="15">
        <f t="shared" si="36"/>
        <v>30</v>
      </c>
      <c r="S152" s="16">
        <f t="shared" si="35"/>
        <v>88343.175448417605</v>
      </c>
      <c r="T152" s="15">
        <f t="shared" si="1"/>
        <v>24.539770957893779</v>
      </c>
    </row>
    <row r="153" spans="1:20" ht="30">
      <c r="A153" s="25"/>
      <c r="B153" s="5"/>
      <c r="C153" s="25"/>
      <c r="D153" s="5" t="s">
        <v>4</v>
      </c>
      <c r="E153" s="5" t="s">
        <v>5</v>
      </c>
      <c r="R153" s="15">
        <f t="shared" si="36"/>
        <v>30</v>
      </c>
      <c r="S153" s="16">
        <f t="shared" si="35"/>
        <v>88121.370047807693</v>
      </c>
      <c r="T153" s="15">
        <f t="shared" si="1"/>
        <v>24.478158346613249</v>
      </c>
    </row>
    <row r="154" spans="1:20">
      <c r="A154" s="6">
        <v>1</v>
      </c>
      <c r="B154" s="6"/>
      <c r="C154" s="7">
        <v>13357.897712469099</v>
      </c>
      <c r="D154" s="1" t="s">
        <v>106</v>
      </c>
      <c r="E154" s="8">
        <v>3632</v>
      </c>
      <c r="R154" s="15">
        <f t="shared" si="36"/>
        <v>30</v>
      </c>
      <c r="S154" s="15">
        <f t="shared" si="35"/>
        <v>88253.697799999994</v>
      </c>
      <c r="T154" s="15">
        <f t="shared" si="1"/>
        <v>24.514916055555553</v>
      </c>
    </row>
    <row r="155" spans="1:20">
      <c r="A155" s="6">
        <v>2</v>
      </c>
      <c r="B155" s="6"/>
      <c r="C155" s="7">
        <v>13356.2929503917</v>
      </c>
      <c r="D155" s="1" t="s">
        <v>107</v>
      </c>
      <c r="E155" s="8">
        <v>3602</v>
      </c>
      <c r="F155" s="15" t="s">
        <v>108</v>
      </c>
      <c r="R155" s="15">
        <f t="shared" si="36"/>
        <v>30</v>
      </c>
      <c r="S155" s="16">
        <f t="shared" si="35"/>
        <v>87943.426108360203</v>
      </c>
      <c r="T155" s="15">
        <f t="shared" si="1"/>
        <v>24.4287294745445</v>
      </c>
    </row>
    <row r="156" spans="1:20">
      <c r="A156" s="6">
        <v>3</v>
      </c>
      <c r="B156" s="6"/>
      <c r="C156" s="7">
        <v>13404.245871067</v>
      </c>
      <c r="D156" s="1" t="s">
        <v>109</v>
      </c>
      <c r="E156" s="8">
        <v>3642</v>
      </c>
    </row>
    <row r="157" spans="1:20">
      <c r="A157" s="6">
        <v>4</v>
      </c>
      <c r="B157" s="6"/>
      <c r="C157" s="7">
        <v>13450.065562725</v>
      </c>
      <c r="D157" s="1" t="s">
        <v>38</v>
      </c>
      <c r="E157" s="8">
        <v>3596</v>
      </c>
    </row>
    <row r="158" spans="1:20">
      <c r="A158" s="6">
        <v>5</v>
      </c>
      <c r="B158" s="6"/>
      <c r="C158" s="7">
        <v>13360.175475358899</v>
      </c>
      <c r="D158" s="1" t="s">
        <v>110</v>
      </c>
      <c r="E158" s="8">
        <v>3596</v>
      </c>
    </row>
    <row r="159" spans="1:20">
      <c r="A159" s="6">
        <v>6</v>
      </c>
      <c r="B159" s="6"/>
      <c r="C159" s="7">
        <v>13393.3078422546</v>
      </c>
      <c r="D159" s="1" t="s">
        <v>111</v>
      </c>
      <c r="E159" s="8">
        <v>3600</v>
      </c>
    </row>
    <row r="160" spans="1:20">
      <c r="A160" s="6">
        <v>7</v>
      </c>
      <c r="B160" s="6"/>
      <c r="C160" s="7">
        <v>13363.632494449599</v>
      </c>
      <c r="D160" s="1" t="s">
        <v>112</v>
      </c>
      <c r="E160" s="8">
        <v>3644</v>
      </c>
    </row>
    <row r="161" spans="1:5">
      <c r="A161" s="6">
        <v>8</v>
      </c>
      <c r="B161" s="6"/>
      <c r="C161" s="7">
        <v>13347.2252402305</v>
      </c>
      <c r="D161" s="1" t="s">
        <v>112</v>
      </c>
      <c r="E161" s="8">
        <v>3644</v>
      </c>
    </row>
    <row r="162" spans="1:5">
      <c r="A162" s="6">
        <v>9</v>
      </c>
      <c r="B162" s="6"/>
      <c r="C162" s="7">
        <v>13345.3615102767</v>
      </c>
      <c r="D162" s="1" t="s">
        <v>113</v>
      </c>
      <c r="E162" s="8">
        <v>3602</v>
      </c>
    </row>
    <row r="163" spans="1:5">
      <c r="A163" s="6">
        <v>10</v>
      </c>
      <c r="B163" s="6"/>
      <c r="C163" s="7">
        <v>13349.9178652763</v>
      </c>
      <c r="D163" s="1" t="s">
        <v>38</v>
      </c>
      <c r="E163" s="8">
        <v>3596</v>
      </c>
    </row>
    <row r="164" spans="1:5" ht="15.75">
      <c r="A164" s="27" t="s">
        <v>7</v>
      </c>
      <c r="B164" s="25"/>
      <c r="C164" s="25"/>
      <c r="D164" s="13" t="str">
        <f t="shared" ref="D164:E164" si="37">+D158</f>
        <v>[15, 14, 4, 18, 22, 11, 16, 12, 6, 13, 5, 17, 20, 8, 19, 1, 3, 7, 10, 9, 21, 2]</v>
      </c>
      <c r="E164" s="14">
        <f t="shared" si="37"/>
        <v>3596</v>
      </c>
    </row>
    <row r="165" spans="1:5">
      <c r="C165" s="1"/>
      <c r="D165" s="1"/>
      <c r="E165" s="1"/>
    </row>
    <row r="166" spans="1:5">
      <c r="C166" s="1"/>
      <c r="D166" s="1"/>
      <c r="E166" s="1"/>
    </row>
    <row r="167" spans="1:5" ht="18.75">
      <c r="A167" s="28" t="s">
        <v>39</v>
      </c>
      <c r="B167" s="25"/>
      <c r="C167" s="25"/>
      <c r="D167" s="25"/>
      <c r="E167" s="25"/>
    </row>
    <row r="168" spans="1:5">
      <c r="A168" s="24" t="s">
        <v>1</v>
      </c>
      <c r="B168" s="2"/>
      <c r="C168" s="24" t="s">
        <v>2</v>
      </c>
      <c r="D168" s="24" t="s">
        <v>3</v>
      </c>
      <c r="E168" s="26"/>
    </row>
    <row r="169" spans="1:5" ht="30">
      <c r="A169" s="25"/>
      <c r="B169" s="5"/>
      <c r="C169" s="25"/>
      <c r="D169" s="5" t="s">
        <v>4</v>
      </c>
      <c r="E169" s="5" t="s">
        <v>5</v>
      </c>
    </row>
    <row r="170" spans="1:5">
      <c r="A170" s="6">
        <v>1</v>
      </c>
      <c r="B170" s="6"/>
      <c r="C170" s="7">
        <v>23224.673895358999</v>
      </c>
      <c r="D170" s="1" t="s">
        <v>114</v>
      </c>
      <c r="E170" s="8">
        <v>3520</v>
      </c>
    </row>
    <row r="171" spans="1:5">
      <c r="A171" s="6">
        <v>2</v>
      </c>
      <c r="B171" s="6"/>
      <c r="C171" s="7">
        <v>24496.552723884499</v>
      </c>
      <c r="D171" s="1" t="s">
        <v>115</v>
      </c>
      <c r="E171" s="8">
        <v>3516</v>
      </c>
    </row>
    <row r="172" spans="1:5">
      <c r="A172" s="6">
        <v>3</v>
      </c>
      <c r="B172" s="6"/>
      <c r="C172" s="7">
        <v>24477.830472469301</v>
      </c>
      <c r="D172" s="1" t="s">
        <v>116</v>
      </c>
      <c r="E172" s="8">
        <v>3536</v>
      </c>
    </row>
    <row r="173" spans="1:5">
      <c r="A173" s="6">
        <v>4</v>
      </c>
      <c r="B173" s="6"/>
      <c r="C173" s="7">
        <v>24444.607945203701</v>
      </c>
      <c r="D173" s="1" t="s">
        <v>117</v>
      </c>
      <c r="E173" s="8">
        <v>3564</v>
      </c>
    </row>
    <row r="174" spans="1:5">
      <c r="A174" s="6">
        <v>5</v>
      </c>
      <c r="B174" s="6"/>
      <c r="C174" s="7">
        <v>23206.1034653186</v>
      </c>
      <c r="D174" s="1" t="s">
        <v>118</v>
      </c>
      <c r="E174" s="8">
        <v>3520</v>
      </c>
    </row>
    <row r="175" spans="1:5">
      <c r="A175" s="6">
        <v>6</v>
      </c>
      <c r="B175" s="6"/>
      <c r="C175" s="10">
        <v>22526.576424360199</v>
      </c>
      <c r="D175" s="11" t="s">
        <v>119</v>
      </c>
      <c r="E175" s="12">
        <v>3488</v>
      </c>
    </row>
    <row r="176" spans="1:5">
      <c r="A176" s="6">
        <v>7</v>
      </c>
      <c r="B176" s="6"/>
      <c r="C176" s="7">
        <v>22537.6085293293</v>
      </c>
      <c r="D176" s="1" t="s">
        <v>114</v>
      </c>
      <c r="E176" s="8">
        <v>3520</v>
      </c>
    </row>
    <row r="177" spans="1:5">
      <c r="A177" s="6">
        <v>8</v>
      </c>
      <c r="B177" s="6"/>
      <c r="C177" s="7">
        <v>22539.657438993399</v>
      </c>
      <c r="D177" s="1" t="s">
        <v>120</v>
      </c>
      <c r="E177" s="8">
        <v>3514</v>
      </c>
    </row>
    <row r="178" spans="1:5">
      <c r="A178" s="6">
        <v>9</v>
      </c>
      <c r="B178" s="6"/>
      <c r="C178" s="7">
        <v>22558.8939123153</v>
      </c>
      <c r="D178" s="1" t="s">
        <v>121</v>
      </c>
      <c r="E178" s="8">
        <v>3514</v>
      </c>
    </row>
    <row r="179" spans="1:5">
      <c r="A179" s="6">
        <v>10</v>
      </c>
      <c r="B179" s="6"/>
      <c r="C179" s="7">
        <v>22556.9689378738</v>
      </c>
      <c r="D179" s="1" t="s">
        <v>122</v>
      </c>
      <c r="E179" s="8">
        <v>3522</v>
      </c>
    </row>
    <row r="180" spans="1:5" ht="15.75">
      <c r="A180" s="27" t="s">
        <v>7</v>
      </c>
      <c r="B180" s="25"/>
      <c r="C180" s="25"/>
      <c r="D180" s="13" t="str">
        <f t="shared" ref="D180:E180" si="38">+D175</f>
        <v>17, 24, 1, 19, 8, 20, 15, 12, 22, 18, 23, 14, 5, 6, 10, 7, 3, 11, 2, 13, 21, 9, 16, 4]</v>
      </c>
      <c r="E180" s="14">
        <f t="shared" si="38"/>
        <v>3488</v>
      </c>
    </row>
    <row r="181" spans="1:5">
      <c r="C181" s="1"/>
      <c r="D181" s="1"/>
      <c r="E181" s="1"/>
    </row>
    <row r="182" spans="1:5">
      <c r="C182" s="1"/>
      <c r="D182" s="1"/>
      <c r="E182" s="1"/>
    </row>
    <row r="183" spans="1:5" ht="18.75">
      <c r="A183" s="28" t="s">
        <v>40</v>
      </c>
      <c r="B183" s="25"/>
      <c r="C183" s="25"/>
      <c r="D183" s="25"/>
      <c r="E183" s="25"/>
    </row>
    <row r="184" spans="1:5">
      <c r="A184" s="24" t="s">
        <v>1</v>
      </c>
      <c r="B184" s="2"/>
      <c r="C184" s="24" t="s">
        <v>2</v>
      </c>
      <c r="D184" s="24" t="s">
        <v>3</v>
      </c>
      <c r="E184" s="26"/>
    </row>
    <row r="185" spans="1:5" ht="30">
      <c r="A185" s="25"/>
      <c r="B185" s="5"/>
      <c r="C185" s="25"/>
      <c r="D185" s="5" t="s">
        <v>4</v>
      </c>
      <c r="E185" s="5" t="s">
        <v>5</v>
      </c>
    </row>
    <row r="186" spans="1:5">
      <c r="A186" s="6">
        <v>1</v>
      </c>
      <c r="B186" s="6"/>
      <c r="C186" s="7">
        <v>28798.263293981501</v>
      </c>
      <c r="D186" s="1" t="s">
        <v>123</v>
      </c>
      <c r="E186" s="8">
        <v>3750</v>
      </c>
    </row>
    <row r="187" spans="1:5">
      <c r="A187" s="6">
        <v>2</v>
      </c>
      <c r="B187" s="6"/>
      <c r="C187" s="7">
        <v>28770.8161849975</v>
      </c>
      <c r="D187" s="1" t="s">
        <v>124</v>
      </c>
      <c r="E187" s="8">
        <v>3768</v>
      </c>
    </row>
    <row r="188" spans="1:5">
      <c r="A188" s="6">
        <v>3</v>
      </c>
      <c r="B188" s="6"/>
      <c r="C188" s="7">
        <v>28832.388004541299</v>
      </c>
      <c r="D188" s="1" t="s">
        <v>125</v>
      </c>
      <c r="E188" s="8">
        <v>3744</v>
      </c>
    </row>
    <row r="189" spans="1:5">
      <c r="A189" s="6">
        <v>4</v>
      </c>
      <c r="B189" s="6"/>
      <c r="C189" s="7">
        <v>28788.4112308025</v>
      </c>
      <c r="D189" s="1" t="s">
        <v>126</v>
      </c>
      <c r="E189" s="8">
        <v>3808</v>
      </c>
    </row>
    <row r="190" spans="1:5">
      <c r="A190" s="6">
        <v>5</v>
      </c>
      <c r="B190" s="6"/>
      <c r="C190" s="10">
        <v>28745.938801765398</v>
      </c>
      <c r="D190" s="11" t="s">
        <v>127</v>
      </c>
      <c r="E190" s="12">
        <v>3744</v>
      </c>
    </row>
    <row r="191" spans="1:5">
      <c r="A191" s="6">
        <v>6</v>
      </c>
      <c r="B191" s="6"/>
      <c r="C191" s="7">
        <v>28795.367891788399</v>
      </c>
      <c r="D191" s="1" t="s">
        <v>128</v>
      </c>
      <c r="E191" s="8">
        <v>3750</v>
      </c>
    </row>
    <row r="192" spans="1:5">
      <c r="A192" s="6">
        <v>7</v>
      </c>
      <c r="B192" s="6"/>
      <c r="C192" s="7">
        <v>28794.030898571</v>
      </c>
      <c r="D192" s="1" t="s">
        <v>128</v>
      </c>
      <c r="E192" s="8">
        <v>3750</v>
      </c>
    </row>
    <row r="193" spans="1:5">
      <c r="A193" s="6">
        <v>8</v>
      </c>
      <c r="B193" s="6"/>
      <c r="C193" s="7">
        <v>28768.553453922199</v>
      </c>
      <c r="D193" s="1" t="s">
        <v>129</v>
      </c>
      <c r="E193" s="8">
        <v>3746</v>
      </c>
    </row>
    <row r="194" spans="1:5">
      <c r="A194" s="6">
        <v>9</v>
      </c>
      <c r="B194" s="6"/>
      <c r="C194" s="7">
        <v>28796.9490716457</v>
      </c>
      <c r="D194" s="1" t="s">
        <v>130</v>
      </c>
      <c r="E194" s="8">
        <v>3758</v>
      </c>
    </row>
    <row r="195" spans="1:5">
      <c r="A195" s="6">
        <v>10</v>
      </c>
      <c r="B195" s="6"/>
      <c r="C195" s="7">
        <v>28817.185944557099</v>
      </c>
      <c r="D195" s="1" t="s">
        <v>131</v>
      </c>
      <c r="E195" s="8">
        <v>3744</v>
      </c>
    </row>
    <row r="196" spans="1:5" ht="15.75">
      <c r="A196" s="27" t="s">
        <v>7</v>
      </c>
      <c r="B196" s="25"/>
      <c r="C196" s="25"/>
      <c r="D196" s="13" t="str">
        <f t="shared" ref="D196:E196" si="39">+D190</f>
        <v>[22, 1, 19, 10, 13, 15, 9, 6, 7, 23, 20, 8, 3, 14, 4, 11, 25, 16, 21, 12, 5, 2, 18, 24, 17]</v>
      </c>
      <c r="E196" s="14">
        <f t="shared" si="39"/>
        <v>3744</v>
      </c>
    </row>
    <row r="197" spans="1:5">
      <c r="C197" s="1"/>
      <c r="D197" s="1"/>
      <c r="E197" s="1"/>
    </row>
    <row r="198" spans="1:5">
      <c r="C198" s="1"/>
      <c r="D198" s="1"/>
      <c r="E198" s="1"/>
    </row>
    <row r="199" spans="1:5" ht="18.75">
      <c r="A199" s="28" t="s">
        <v>41</v>
      </c>
      <c r="B199" s="25"/>
      <c r="C199" s="25"/>
      <c r="D199" s="25"/>
      <c r="E199" s="25"/>
    </row>
    <row r="200" spans="1:5">
      <c r="A200" s="24" t="s">
        <v>1</v>
      </c>
      <c r="B200" s="2"/>
      <c r="C200" s="24" t="s">
        <v>2</v>
      </c>
      <c r="D200" s="24" t="s">
        <v>3</v>
      </c>
      <c r="E200" s="26"/>
    </row>
    <row r="201" spans="1:5" ht="30">
      <c r="A201" s="25"/>
      <c r="B201" s="5"/>
      <c r="C201" s="25"/>
      <c r="D201" s="5" t="s">
        <v>4</v>
      </c>
      <c r="E201" s="5" t="s">
        <v>5</v>
      </c>
    </row>
    <row r="202" spans="1:5">
      <c r="A202" s="6">
        <v>1</v>
      </c>
      <c r="B202" s="6"/>
      <c r="C202" s="7">
        <v>285775.082249164</v>
      </c>
      <c r="D202" s="1" t="s">
        <v>132</v>
      </c>
      <c r="E202" s="8">
        <v>5320</v>
      </c>
    </row>
    <row r="203" spans="1:5">
      <c r="A203" s="6">
        <v>2</v>
      </c>
      <c r="B203" s="6"/>
      <c r="C203" s="7">
        <v>292536.61089897098</v>
      </c>
      <c r="D203" s="1" t="s">
        <v>133</v>
      </c>
      <c r="E203" s="8">
        <v>5370</v>
      </c>
    </row>
    <row r="204" spans="1:5">
      <c r="A204" s="6">
        <v>3</v>
      </c>
      <c r="B204" s="6"/>
      <c r="C204" s="7">
        <v>282302.55589437397</v>
      </c>
      <c r="D204" s="1" t="s">
        <v>134</v>
      </c>
      <c r="E204" s="8">
        <v>5352</v>
      </c>
    </row>
    <row r="205" spans="1:5">
      <c r="A205" s="6">
        <v>4</v>
      </c>
      <c r="B205" s="6"/>
      <c r="C205" s="7">
        <v>279237.05320549</v>
      </c>
      <c r="D205" s="1" t="s">
        <v>135</v>
      </c>
      <c r="E205" s="8">
        <v>5234</v>
      </c>
    </row>
    <row r="206" spans="1:5">
      <c r="A206" s="6">
        <v>5</v>
      </c>
      <c r="B206" s="6"/>
      <c r="C206" s="7">
        <v>285627.61399388302</v>
      </c>
      <c r="D206" s="1" t="s">
        <v>136</v>
      </c>
      <c r="E206" s="8">
        <v>5236</v>
      </c>
    </row>
    <row r="207" spans="1:5">
      <c r="A207" s="6">
        <v>6</v>
      </c>
      <c r="B207" s="6"/>
      <c r="C207" s="7">
        <v>276069.76673245401</v>
      </c>
      <c r="D207" s="1" t="s">
        <v>137</v>
      </c>
      <c r="E207" s="8">
        <v>5234</v>
      </c>
    </row>
    <row r="208" spans="1:5">
      <c r="A208" s="6">
        <v>7</v>
      </c>
      <c r="B208" s="6"/>
      <c r="C208" s="7">
        <v>279778.954958438</v>
      </c>
      <c r="D208" s="1" t="s">
        <v>138</v>
      </c>
      <c r="E208" s="8">
        <v>5234</v>
      </c>
    </row>
    <row r="209" spans="1:7">
      <c r="A209" s="6">
        <v>8</v>
      </c>
      <c r="B209" s="6"/>
      <c r="C209" s="7">
        <v>262322.87879776902</v>
      </c>
      <c r="D209" s="1" t="s">
        <v>139</v>
      </c>
      <c r="E209" s="8">
        <v>5300</v>
      </c>
    </row>
    <row r="210" spans="1:7">
      <c r="A210" s="6">
        <v>9</v>
      </c>
      <c r="B210" s="6"/>
      <c r="C210" s="7">
        <v>273660.84500861098</v>
      </c>
      <c r="D210" s="1" t="s">
        <v>140</v>
      </c>
      <c r="E210" s="8">
        <v>5328</v>
      </c>
    </row>
    <row r="211" spans="1:7">
      <c r="A211" s="6">
        <v>10</v>
      </c>
      <c r="B211" s="6"/>
      <c r="C211" s="7">
        <v>268411.917116642</v>
      </c>
      <c r="D211" s="1" t="s">
        <v>141</v>
      </c>
      <c r="E211" s="8">
        <v>5236</v>
      </c>
    </row>
    <row r="212" spans="1:7" ht="15.75">
      <c r="A212" s="27" t="s">
        <v>7</v>
      </c>
      <c r="B212" s="25"/>
      <c r="C212" s="25"/>
      <c r="D212" s="13" t="str">
        <f t="shared" ref="D212:E212" si="40">+D208</f>
        <v>[21, 13, 9, 25, 7, 11, 3, 16, 4, 2, 6, 26, 10, 19, 22, 8, 27, 20, 5, 12, 24, 17, 1, 23, 18, 15, 14]</v>
      </c>
      <c r="E212" s="14">
        <f t="shared" si="40"/>
        <v>5234</v>
      </c>
    </row>
    <row r="213" spans="1:7">
      <c r="C213" s="1"/>
      <c r="D213" s="1"/>
      <c r="E213" s="1"/>
    </row>
    <row r="214" spans="1:7">
      <c r="C214" s="1"/>
      <c r="D214" s="1"/>
      <c r="E214" s="1"/>
    </row>
    <row r="215" spans="1:7" ht="18.75">
      <c r="A215" s="28" t="s">
        <v>42</v>
      </c>
      <c r="B215" s="25"/>
      <c r="C215" s="25"/>
      <c r="D215" s="25"/>
      <c r="E215" s="25"/>
    </row>
    <row r="216" spans="1:7">
      <c r="A216" s="24" t="s">
        <v>1</v>
      </c>
      <c r="B216" s="2"/>
      <c r="C216" s="24" t="s">
        <v>2</v>
      </c>
      <c r="D216" s="24" t="s">
        <v>3</v>
      </c>
      <c r="E216" s="26"/>
    </row>
    <row r="217" spans="1:7" ht="30">
      <c r="A217" s="25"/>
      <c r="B217" s="5"/>
      <c r="C217" s="25"/>
      <c r="D217" s="5" t="s">
        <v>4</v>
      </c>
      <c r="E217" s="5" t="s">
        <v>5</v>
      </c>
    </row>
    <row r="218" spans="1:7">
      <c r="A218" s="6">
        <v>1</v>
      </c>
      <c r="B218" s="6"/>
      <c r="C218" s="7">
        <v>267245.71929979301</v>
      </c>
      <c r="D218" s="1" t="s">
        <v>142</v>
      </c>
      <c r="E218" s="8">
        <v>5214</v>
      </c>
      <c r="G218" s="17"/>
    </row>
    <row r="219" spans="1:7">
      <c r="A219" s="6">
        <v>2</v>
      </c>
      <c r="B219" s="6"/>
      <c r="C219" s="7">
        <v>341659.76938629098</v>
      </c>
      <c r="D219" s="1" t="s">
        <v>143</v>
      </c>
      <c r="E219" s="8">
        <v>5272</v>
      </c>
      <c r="G219" s="17"/>
    </row>
    <row r="220" spans="1:7">
      <c r="A220" s="6">
        <v>3</v>
      </c>
      <c r="B220" s="6"/>
      <c r="C220" s="7">
        <v>351712.732224226</v>
      </c>
      <c r="D220" s="1" t="s">
        <v>144</v>
      </c>
      <c r="E220" s="8">
        <v>5244</v>
      </c>
      <c r="G220" s="17"/>
    </row>
    <row r="221" spans="1:7">
      <c r="A221" s="6">
        <v>4</v>
      </c>
      <c r="B221" s="6"/>
      <c r="C221" s="10">
        <v>340372.434497118</v>
      </c>
      <c r="D221" s="11" t="s">
        <v>145</v>
      </c>
      <c r="E221" s="12">
        <v>5166</v>
      </c>
      <c r="G221" s="17"/>
    </row>
    <row r="222" spans="1:7">
      <c r="A222" s="6">
        <v>5</v>
      </c>
      <c r="B222" s="6"/>
      <c r="C222" s="7">
        <v>322861.55096530903</v>
      </c>
      <c r="D222" s="1" t="s">
        <v>146</v>
      </c>
      <c r="E222" s="8">
        <v>5232</v>
      </c>
      <c r="G222" s="17"/>
    </row>
    <row r="223" spans="1:7">
      <c r="A223" s="6">
        <v>6</v>
      </c>
      <c r="B223" s="6"/>
      <c r="C223" s="7">
        <v>292145.09901428199</v>
      </c>
      <c r="D223" s="1" t="s">
        <v>147</v>
      </c>
      <c r="E223" s="8">
        <v>5232</v>
      </c>
      <c r="G223" s="17"/>
    </row>
    <row r="224" spans="1:7">
      <c r="A224" s="6">
        <v>7</v>
      </c>
      <c r="B224" s="6"/>
      <c r="C224" s="7">
        <v>346994.252848148</v>
      </c>
      <c r="D224" s="1" t="s">
        <v>148</v>
      </c>
      <c r="E224" s="8">
        <v>5268</v>
      </c>
      <c r="G224" s="17"/>
    </row>
    <row r="225" spans="1:7">
      <c r="A225" s="6">
        <v>8</v>
      </c>
      <c r="B225" s="6"/>
      <c r="C225" s="7">
        <v>344873.40840005799</v>
      </c>
      <c r="D225" s="1" t="s">
        <v>149</v>
      </c>
      <c r="E225" s="8">
        <v>5216</v>
      </c>
      <c r="G225" s="17"/>
    </row>
    <row r="226" spans="1:7">
      <c r="A226" s="6">
        <v>9</v>
      </c>
      <c r="B226" s="6"/>
      <c r="C226" s="7">
        <v>354982.05056428898</v>
      </c>
      <c r="D226" s="1" t="s">
        <v>150</v>
      </c>
      <c r="E226" s="8">
        <v>5276</v>
      </c>
      <c r="G226" s="17"/>
    </row>
    <row r="227" spans="1:7">
      <c r="A227" s="6">
        <v>10</v>
      </c>
      <c r="B227" s="6"/>
      <c r="C227" s="7">
        <v>292145.09901428199</v>
      </c>
      <c r="D227" s="1" t="s">
        <v>147</v>
      </c>
      <c r="E227" s="8">
        <v>5232</v>
      </c>
      <c r="G227" s="17"/>
    </row>
    <row r="228" spans="1:7" ht="15.75">
      <c r="A228" s="27" t="s">
        <v>7</v>
      </c>
      <c r="B228" s="25"/>
      <c r="C228" s="25"/>
      <c r="D228" s="13" t="str">
        <f t="shared" ref="D228:E228" si="41">+D221</f>
        <v>[18, 21, 9, 1, 28, 20, 11, 3, 13, 12, 10, 19, 14, 22, 15, 2, 25, 16, 4, 23, 7, 17, 24, 26, 5, 27, 8, 6]</v>
      </c>
      <c r="E228" s="14">
        <f t="shared" si="41"/>
        <v>5166</v>
      </c>
      <c r="G228" s="17"/>
    </row>
    <row r="229" spans="1:7">
      <c r="C229" s="1"/>
      <c r="D229" s="1"/>
      <c r="E229" s="1"/>
    </row>
    <row r="230" spans="1:7">
      <c r="C230" s="1"/>
      <c r="D230" s="1"/>
      <c r="E230" s="1"/>
    </row>
    <row r="231" spans="1:7" ht="18.75">
      <c r="A231" s="28" t="s">
        <v>43</v>
      </c>
      <c r="B231" s="25"/>
      <c r="C231" s="25"/>
      <c r="D231" s="25"/>
      <c r="E231" s="25"/>
    </row>
    <row r="232" spans="1:7">
      <c r="A232" s="24" t="s">
        <v>1</v>
      </c>
      <c r="B232" s="2"/>
      <c r="C232" s="24" t="s">
        <v>2</v>
      </c>
      <c r="D232" s="24" t="s">
        <v>3</v>
      </c>
      <c r="E232" s="26"/>
    </row>
    <row r="233" spans="1:7" ht="30">
      <c r="A233" s="25"/>
      <c r="B233" s="5"/>
      <c r="C233" s="25"/>
      <c r="D233" s="5" t="s">
        <v>4</v>
      </c>
      <c r="E233" s="5" t="s">
        <v>5</v>
      </c>
    </row>
    <row r="234" spans="1:7">
      <c r="A234" s="6">
        <v>1</v>
      </c>
      <c r="B234" s="6"/>
      <c r="C234" s="7">
        <v>88044.320526838303</v>
      </c>
      <c r="D234" s="1" t="s">
        <v>151</v>
      </c>
      <c r="E234" s="8">
        <v>6156</v>
      </c>
    </row>
    <row r="235" spans="1:7">
      <c r="A235" s="6">
        <v>2</v>
      </c>
      <c r="B235" s="6"/>
      <c r="C235" s="7">
        <v>88092.162893533707</v>
      </c>
      <c r="D235" s="1" t="s">
        <v>152</v>
      </c>
      <c r="E235" s="8">
        <v>6194</v>
      </c>
    </row>
    <row r="236" spans="1:7">
      <c r="A236" s="6">
        <v>3</v>
      </c>
      <c r="B236" s="6"/>
      <c r="C236" s="7">
        <v>87894.876070261002</v>
      </c>
      <c r="D236" s="1" t="s">
        <v>153</v>
      </c>
      <c r="E236" s="8">
        <v>6170</v>
      </c>
    </row>
    <row r="237" spans="1:7">
      <c r="A237" s="6">
        <v>4</v>
      </c>
      <c r="B237" s="6"/>
      <c r="C237" s="7">
        <v>87879.920592308001</v>
      </c>
      <c r="D237" s="1" t="s">
        <v>154</v>
      </c>
      <c r="E237" s="8">
        <v>6226</v>
      </c>
    </row>
    <row r="238" spans="1:7">
      <c r="A238" s="6">
        <v>5</v>
      </c>
      <c r="B238" s="6"/>
      <c r="C238" s="7">
        <v>87850.344707488999</v>
      </c>
      <c r="D238" s="1" t="s">
        <v>155</v>
      </c>
      <c r="E238" s="8">
        <v>6184</v>
      </c>
    </row>
    <row r="239" spans="1:7">
      <c r="A239" s="6">
        <v>6</v>
      </c>
      <c r="B239" s="6"/>
      <c r="C239" s="7">
        <v>87963.4216401577</v>
      </c>
      <c r="D239" s="1" t="s">
        <v>156</v>
      </c>
      <c r="E239" s="8">
        <v>6156</v>
      </c>
    </row>
    <row r="240" spans="1:7">
      <c r="A240" s="6">
        <v>7</v>
      </c>
      <c r="B240" s="6"/>
      <c r="C240" s="7">
        <v>88343.175448417605</v>
      </c>
      <c r="D240" s="1" t="s">
        <v>157</v>
      </c>
      <c r="E240" s="8">
        <v>6148</v>
      </c>
    </row>
    <row r="241" spans="1:5">
      <c r="A241" s="6">
        <v>8</v>
      </c>
      <c r="B241" s="6"/>
      <c r="C241" s="7">
        <v>88121.370047807693</v>
      </c>
      <c r="D241" s="1" t="s">
        <v>158</v>
      </c>
      <c r="E241" s="8">
        <v>6174</v>
      </c>
    </row>
    <row r="242" spans="1:5">
      <c r="A242" s="6">
        <v>9</v>
      </c>
      <c r="B242" s="6"/>
      <c r="C242" s="11">
        <v>88253.697799999994</v>
      </c>
      <c r="D242" s="11" t="s">
        <v>159</v>
      </c>
      <c r="E242" s="11">
        <v>6124</v>
      </c>
    </row>
    <row r="243" spans="1:5">
      <c r="A243" s="6">
        <v>10</v>
      </c>
      <c r="B243" s="6"/>
      <c r="C243" s="7">
        <v>87943.426108360203</v>
      </c>
      <c r="D243" s="1" t="s">
        <v>160</v>
      </c>
      <c r="E243" s="8">
        <v>6218</v>
      </c>
    </row>
    <row r="244" spans="1:5" ht="15.75">
      <c r="A244" s="27" t="s">
        <v>7</v>
      </c>
      <c r="B244" s="25"/>
      <c r="C244" s="25"/>
      <c r="D244" s="13" t="str">
        <f t="shared" ref="D244:E244" si="42">+D242</f>
        <v xml:space="preserve">[5, 12, 6, 13, 2, 21, 26, 24, 10, 9, 29, 28, 17, 1, 8, 7, 19, 25, 23, 22, 11, 16, 30, 4, 15, 18, 27, 3, 14, 20] </v>
      </c>
      <c r="E244" s="14">
        <f t="shared" si="42"/>
        <v>6124</v>
      </c>
    </row>
    <row r="245" spans="1:5">
      <c r="C245" s="1"/>
      <c r="D245" s="1"/>
      <c r="E245" s="1"/>
    </row>
    <row r="246" spans="1:5">
      <c r="C246" s="1"/>
      <c r="D246" s="1"/>
      <c r="E246" s="1"/>
    </row>
    <row r="247" spans="1:5">
      <c r="C247" s="1"/>
      <c r="D247" s="1"/>
      <c r="E247" s="1"/>
    </row>
    <row r="248" spans="1:5">
      <c r="C248" s="1"/>
      <c r="D248" s="1"/>
      <c r="E248" s="1"/>
    </row>
    <row r="249" spans="1:5">
      <c r="C249" s="1"/>
      <c r="D249" s="1"/>
      <c r="E249" s="1"/>
    </row>
    <row r="250" spans="1:5">
      <c r="A250" s="24" t="s">
        <v>161</v>
      </c>
      <c r="B250" s="24" t="s">
        <v>162</v>
      </c>
      <c r="C250" s="24" t="s">
        <v>163</v>
      </c>
      <c r="D250" s="24" t="s">
        <v>164</v>
      </c>
      <c r="E250" s="26"/>
    </row>
    <row r="251" spans="1:5" ht="30">
      <c r="A251" s="25"/>
      <c r="B251" s="25"/>
      <c r="C251" s="25"/>
      <c r="D251" s="5" t="s">
        <v>165</v>
      </c>
      <c r="E251" s="5" t="s">
        <v>166</v>
      </c>
    </row>
    <row r="252" spans="1:5">
      <c r="A252" s="31" t="s">
        <v>0</v>
      </c>
      <c r="B252" s="33">
        <v>12</v>
      </c>
      <c r="C252" s="18" t="s">
        <v>167</v>
      </c>
      <c r="D252" s="19" t="s">
        <v>6</v>
      </c>
      <c r="E252" s="19">
        <v>578</v>
      </c>
    </row>
    <row r="253" spans="1:5">
      <c r="A253" s="30"/>
      <c r="B253" s="30"/>
      <c r="C253" s="18" t="s">
        <v>168</v>
      </c>
      <c r="D253" s="20" t="str">
        <f t="shared" ref="D253:E253" si="43">+D16</f>
        <v>[12, 7, 9, 3, 4, 8, 11, 1, 5, 6, 10, 2]</v>
      </c>
      <c r="E253" s="21">
        <f t="shared" si="43"/>
        <v>578</v>
      </c>
    </row>
    <row r="254" spans="1:5">
      <c r="A254" s="31" t="s">
        <v>8</v>
      </c>
      <c r="B254" s="29">
        <v>14</v>
      </c>
      <c r="C254" s="18" t="s">
        <v>167</v>
      </c>
      <c r="D254" s="19" t="s">
        <v>169</v>
      </c>
      <c r="E254" s="19">
        <v>1014</v>
      </c>
    </row>
    <row r="255" spans="1:5">
      <c r="A255" s="30"/>
      <c r="B255" s="30"/>
      <c r="C255" s="18" t="s">
        <v>168</v>
      </c>
      <c r="D255" s="20" t="str">
        <f t="shared" ref="D255:E255" si="44">+D34</f>
        <v>[1, 2, 13, 8, 9, 4, 3, 14, 7, 11, 10, 6, 5, 12]</v>
      </c>
      <c r="E255" s="21">
        <f t="shared" si="44"/>
        <v>1016</v>
      </c>
    </row>
    <row r="256" spans="1:5">
      <c r="A256" s="31" t="s">
        <v>11</v>
      </c>
      <c r="B256" s="29">
        <v>15</v>
      </c>
      <c r="C256" s="18" t="s">
        <v>167</v>
      </c>
      <c r="D256" s="19" t="s">
        <v>170</v>
      </c>
      <c r="E256" s="19">
        <v>1150</v>
      </c>
    </row>
    <row r="257" spans="1:5">
      <c r="A257" s="30"/>
      <c r="B257" s="30"/>
      <c r="C257" s="18" t="s">
        <v>168</v>
      </c>
      <c r="D257" s="21" t="str">
        <f t="shared" ref="D257:E257" si="45">+D50</f>
        <v>[12, 5, 6, 15, 10, 11, 7, 14, 3, 4, 9, 8, 13, 2, 1]</v>
      </c>
      <c r="E257" s="21">
        <f t="shared" si="45"/>
        <v>1150</v>
      </c>
    </row>
    <row r="258" spans="1:5">
      <c r="A258" s="31" t="s">
        <v>17</v>
      </c>
      <c r="B258" s="29">
        <v>16</v>
      </c>
      <c r="C258" s="18" t="s">
        <v>167</v>
      </c>
      <c r="D258" s="19" t="s">
        <v>67</v>
      </c>
      <c r="E258" s="19">
        <v>1610</v>
      </c>
    </row>
    <row r="259" spans="1:5">
      <c r="A259" s="30"/>
      <c r="B259" s="30"/>
      <c r="C259" s="18" t="s">
        <v>168</v>
      </c>
      <c r="D259" s="20" t="str">
        <f t="shared" ref="D259:E259" si="46">+D67</f>
        <v>[9, 14, 2, 15, 16, 3, 10, 12, 8, 11, 6, 5, 7, 1, 4, 13]</v>
      </c>
      <c r="E259" s="21">
        <f t="shared" si="46"/>
        <v>1610</v>
      </c>
    </row>
    <row r="260" spans="1:5">
      <c r="A260" s="31" t="s">
        <v>21</v>
      </c>
      <c r="B260" s="29">
        <v>16</v>
      </c>
      <c r="C260" s="18" t="s">
        <v>167</v>
      </c>
      <c r="D260" s="19" t="s">
        <v>171</v>
      </c>
      <c r="E260" s="19">
        <v>1240</v>
      </c>
    </row>
    <row r="261" spans="1:5">
      <c r="A261" s="30"/>
      <c r="B261" s="30"/>
      <c r="C261" s="18" t="s">
        <v>168</v>
      </c>
      <c r="D261" s="20" t="str">
        <f t="shared" ref="D261:E261" si="47">+D83</f>
        <v>[5, 3, 11, 8, 1, 7, 9, 13, 6, 10, 2, 12, 14, 15, 4, 16]</v>
      </c>
      <c r="E261" s="21">
        <f t="shared" si="47"/>
        <v>1240</v>
      </c>
    </row>
    <row r="262" spans="1:5">
      <c r="A262" s="31" t="s">
        <v>26</v>
      </c>
      <c r="B262" s="29">
        <v>17</v>
      </c>
      <c r="C262" s="18" t="s">
        <v>167</v>
      </c>
      <c r="D262" s="19" t="s">
        <v>172</v>
      </c>
      <c r="E262" s="19">
        <v>1732</v>
      </c>
    </row>
    <row r="263" spans="1:5">
      <c r="A263" s="30"/>
      <c r="B263" s="30"/>
      <c r="C263" s="18" t="s">
        <v>168</v>
      </c>
      <c r="D263" s="7" t="str">
        <f t="shared" ref="D263:E263" si="48">+D99</f>
        <v>[16, 15, 2, 14, 9, 11, 8, 12, 10, 3, 4, 1, 7, 6, 13, 17, 5]</v>
      </c>
      <c r="E263" s="21">
        <f t="shared" si="48"/>
        <v>1732</v>
      </c>
    </row>
    <row r="264" spans="1:5">
      <c r="A264" s="31" t="s">
        <v>28</v>
      </c>
      <c r="B264" s="29">
        <v>18</v>
      </c>
      <c r="C264" s="18" t="s">
        <v>167</v>
      </c>
      <c r="D264" s="19" t="s">
        <v>173</v>
      </c>
      <c r="E264" s="19">
        <v>1930</v>
      </c>
    </row>
    <row r="265" spans="1:5">
      <c r="A265" s="30"/>
      <c r="B265" s="30"/>
      <c r="C265" s="18" t="s">
        <v>168</v>
      </c>
      <c r="D265" s="20" t="str">
        <f t="shared" ref="D265:E265" si="49">+D116</f>
        <v>[9, 3, 10, 6, 13, 14, 2, 12, 7, 5, 18, 15, 8, 1, 17, 16, 4, 11]</v>
      </c>
      <c r="E265" s="21">
        <f t="shared" si="49"/>
        <v>1930</v>
      </c>
    </row>
    <row r="266" spans="1:5">
      <c r="A266" s="31" t="s">
        <v>30</v>
      </c>
      <c r="B266" s="29">
        <v>20</v>
      </c>
      <c r="C266" s="18" t="s">
        <v>167</v>
      </c>
      <c r="D266" s="19" t="s">
        <v>174</v>
      </c>
      <c r="E266" s="19">
        <v>2570</v>
      </c>
    </row>
    <row r="267" spans="1:5">
      <c r="A267" s="30"/>
      <c r="B267" s="30"/>
      <c r="C267" s="18" t="s">
        <v>168</v>
      </c>
      <c r="D267" s="20" t="str">
        <f t="shared" ref="D267:E267" si="50">+D132</f>
        <v>[6, 1, 7, 5, 17, 13, 8, 20, 15, 19, 16, 11, 12, 2, 4, 9, 3, 10, 14, 18]</v>
      </c>
      <c r="E267" s="21">
        <f t="shared" si="50"/>
        <v>2570</v>
      </c>
    </row>
    <row r="268" spans="1:5">
      <c r="A268" s="31" t="s">
        <v>35</v>
      </c>
      <c r="B268" s="29">
        <v>21</v>
      </c>
      <c r="C268" s="18" t="s">
        <v>167</v>
      </c>
      <c r="D268" s="19" t="s">
        <v>36</v>
      </c>
      <c r="E268" s="19">
        <v>2438</v>
      </c>
    </row>
    <row r="269" spans="1:5">
      <c r="A269" s="30"/>
      <c r="B269" s="30"/>
      <c r="C269" s="18" t="s">
        <v>168</v>
      </c>
      <c r="D269" s="21" t="str">
        <f t="shared" ref="D269:E269" si="51">+D148</f>
        <v>[20, 19, 8, 7, 1, 12, 17, 14, 18, 11, 16, 10, 6, 15, 4, 21, 3, 9, 13, 2, 5]</v>
      </c>
      <c r="E269" s="21">
        <f t="shared" si="51"/>
        <v>2438</v>
      </c>
    </row>
    <row r="270" spans="1:5">
      <c r="A270" s="31" t="s">
        <v>37</v>
      </c>
      <c r="B270" s="29">
        <v>22</v>
      </c>
      <c r="C270" s="18" t="s">
        <v>167</v>
      </c>
      <c r="D270" s="19" t="s">
        <v>175</v>
      </c>
      <c r="E270" s="19">
        <v>3596</v>
      </c>
    </row>
    <row r="271" spans="1:5">
      <c r="A271" s="30"/>
      <c r="B271" s="30"/>
      <c r="C271" s="18" t="s">
        <v>168</v>
      </c>
      <c r="D271" s="20" t="str">
        <f t="shared" ref="D271:E271" si="52">+D164</f>
        <v>[15, 14, 4, 18, 22, 11, 16, 12, 6, 13, 5, 17, 20, 8, 19, 1, 3, 7, 10, 9, 21, 2]</v>
      </c>
      <c r="E271" s="21">
        <f t="shared" si="52"/>
        <v>3596</v>
      </c>
    </row>
    <row r="272" spans="1:5">
      <c r="A272" s="31" t="s">
        <v>39</v>
      </c>
      <c r="B272" s="29">
        <v>24</v>
      </c>
      <c r="C272" s="18" t="s">
        <v>167</v>
      </c>
      <c r="D272" s="19" t="s">
        <v>176</v>
      </c>
      <c r="E272" s="19">
        <v>3488</v>
      </c>
    </row>
    <row r="273" spans="1:5">
      <c r="A273" s="30"/>
      <c r="B273" s="30"/>
      <c r="C273" s="18" t="s">
        <v>168</v>
      </c>
      <c r="D273" s="20" t="str">
        <f t="shared" ref="D273:E273" si="53">+D180</f>
        <v>17, 24, 1, 19, 8, 20, 15, 12, 22, 18, 23, 14, 5, 6, 10, 7, 3, 11, 2, 13, 21, 9, 16, 4]</v>
      </c>
      <c r="E273" s="21">
        <f t="shared" si="53"/>
        <v>3488</v>
      </c>
    </row>
    <row r="274" spans="1:5">
      <c r="A274" s="31" t="s">
        <v>40</v>
      </c>
      <c r="B274" s="29">
        <v>25</v>
      </c>
      <c r="C274" s="18" t="s">
        <v>167</v>
      </c>
      <c r="D274" s="19" t="s">
        <v>177</v>
      </c>
      <c r="E274" s="19">
        <v>3744</v>
      </c>
    </row>
    <row r="275" spans="1:5">
      <c r="A275" s="30"/>
      <c r="B275" s="30"/>
      <c r="C275" s="18" t="s">
        <v>168</v>
      </c>
      <c r="D275" s="20" t="str">
        <f t="shared" ref="D275:E275" si="54">+D196</f>
        <v>[22, 1, 19, 10, 13, 15, 9, 6, 7, 23, 20, 8, 3, 14, 4, 11, 25, 16, 21, 12, 5, 2, 18, 24, 17]</v>
      </c>
      <c r="E275" s="21">
        <f t="shared" si="54"/>
        <v>3744</v>
      </c>
    </row>
    <row r="276" spans="1:5">
      <c r="A276" s="31" t="s">
        <v>41</v>
      </c>
      <c r="B276" s="29">
        <v>27</v>
      </c>
      <c r="C276" s="18" t="s">
        <v>167</v>
      </c>
      <c r="D276" s="19" t="s">
        <v>178</v>
      </c>
      <c r="E276" s="19">
        <v>5234</v>
      </c>
    </row>
    <row r="277" spans="1:5">
      <c r="A277" s="30"/>
      <c r="B277" s="30"/>
      <c r="C277" s="18" t="s">
        <v>168</v>
      </c>
      <c r="D277" s="20" t="str">
        <f t="shared" ref="D277:E277" si="55">+D212</f>
        <v>[21, 13, 9, 25, 7, 11, 3, 16, 4, 2, 6, 26, 10, 19, 22, 8, 27, 20, 5, 12, 24, 17, 1, 23, 18, 15, 14]</v>
      </c>
      <c r="E277" s="21">
        <f t="shared" si="55"/>
        <v>5234</v>
      </c>
    </row>
    <row r="278" spans="1:5">
      <c r="A278" s="31" t="s">
        <v>42</v>
      </c>
      <c r="B278" s="29">
        <v>28</v>
      </c>
      <c r="C278" s="18" t="s">
        <v>167</v>
      </c>
      <c r="D278" s="19" t="s">
        <v>145</v>
      </c>
      <c r="E278" s="19">
        <v>5166</v>
      </c>
    </row>
    <row r="279" spans="1:5">
      <c r="A279" s="30"/>
      <c r="B279" s="30"/>
      <c r="C279" s="18" t="s">
        <v>168</v>
      </c>
      <c r="D279" s="20" t="str">
        <f t="shared" ref="D279:E279" si="56">+D228</f>
        <v>[18, 21, 9, 1, 28, 20, 11, 3, 13, 12, 10, 19, 14, 22, 15, 2, 25, 16, 4, 23, 7, 17, 24, 26, 5, 27, 8, 6]</v>
      </c>
      <c r="E279" s="21">
        <f t="shared" si="56"/>
        <v>5166</v>
      </c>
    </row>
    <row r="280" spans="1:5">
      <c r="A280" s="31" t="s">
        <v>43</v>
      </c>
      <c r="B280" s="32">
        <v>30</v>
      </c>
      <c r="C280" s="18" t="s">
        <v>167</v>
      </c>
      <c r="D280" s="19" t="s">
        <v>179</v>
      </c>
      <c r="E280" s="19">
        <v>6124</v>
      </c>
    </row>
    <row r="281" spans="1:5">
      <c r="A281" s="25"/>
      <c r="B281" s="25"/>
      <c r="C281" s="18" t="s">
        <v>168</v>
      </c>
      <c r="D281" s="22" t="str">
        <f t="shared" ref="D281:E281" si="57">+D244</f>
        <v xml:space="preserve">[5, 12, 6, 13, 2, 21, 26, 24, 10, 9, 29, 28, 17, 1, 8, 7, 19, 25, 23, 22, 11, 16, 30, 4, 15, 18, 27, 3, 14, 20] </v>
      </c>
      <c r="E281" s="23">
        <f t="shared" si="57"/>
        <v>6124</v>
      </c>
    </row>
    <row r="282" spans="1:5">
      <c r="C282" s="1"/>
      <c r="D282" s="1"/>
      <c r="E282" s="1"/>
    </row>
    <row r="283" spans="1:5">
      <c r="C283" s="1"/>
      <c r="D283" s="1"/>
      <c r="E283" s="1"/>
    </row>
    <row r="284" spans="1:5">
      <c r="C284" s="1"/>
      <c r="D284" s="1"/>
      <c r="E284" s="1"/>
    </row>
    <row r="285" spans="1:5">
      <c r="C285" s="1"/>
      <c r="D285" s="1"/>
      <c r="E285" s="1"/>
    </row>
    <row r="286" spans="1:5">
      <c r="C286" s="1"/>
      <c r="D286" s="1"/>
      <c r="E286" s="1"/>
    </row>
    <row r="287" spans="1:5">
      <c r="C287" s="1"/>
      <c r="D287" s="1"/>
      <c r="E287" s="1"/>
    </row>
    <row r="288" spans="1:5">
      <c r="C288" s="1"/>
      <c r="D288" s="1"/>
      <c r="E288" s="1"/>
    </row>
    <row r="289" spans="3:5">
      <c r="C289" s="1"/>
      <c r="D289" s="1"/>
      <c r="E289" s="1"/>
    </row>
    <row r="290" spans="3:5">
      <c r="C290" s="1"/>
      <c r="D290" s="1"/>
      <c r="E290" s="1"/>
    </row>
    <row r="291" spans="3:5">
      <c r="C291" s="1"/>
      <c r="D291" s="1"/>
      <c r="E291" s="1"/>
    </row>
    <row r="292" spans="3:5">
      <c r="C292" s="1"/>
      <c r="D292" s="1"/>
      <c r="E292" s="1"/>
    </row>
    <row r="293" spans="3:5">
      <c r="C293" s="1"/>
      <c r="D293" s="1"/>
      <c r="E293" s="1"/>
    </row>
    <row r="294" spans="3:5">
      <c r="C294" s="1"/>
      <c r="D294" s="1"/>
      <c r="E294" s="1"/>
    </row>
    <row r="295" spans="3:5">
      <c r="C295" s="1"/>
      <c r="D295" s="1"/>
      <c r="E295" s="1"/>
    </row>
    <row r="296" spans="3:5">
      <c r="C296" s="1"/>
      <c r="D296" s="1"/>
      <c r="E296" s="1"/>
    </row>
    <row r="297" spans="3:5">
      <c r="C297" s="1"/>
      <c r="D297" s="1"/>
      <c r="E297" s="1"/>
    </row>
    <row r="298" spans="3:5">
      <c r="C298" s="1"/>
      <c r="D298" s="1"/>
      <c r="E298" s="1"/>
    </row>
    <row r="299" spans="3:5">
      <c r="C299" s="1"/>
      <c r="D299" s="1"/>
      <c r="E299" s="1"/>
    </row>
    <row r="300" spans="3:5">
      <c r="C300" s="1"/>
      <c r="D300" s="1"/>
      <c r="E300" s="1"/>
    </row>
    <row r="301" spans="3:5">
      <c r="C301" s="1"/>
      <c r="D301" s="1"/>
      <c r="E301" s="1"/>
    </row>
    <row r="302" spans="3:5">
      <c r="C302" s="1"/>
      <c r="D302" s="1"/>
      <c r="E302" s="1"/>
    </row>
    <row r="303" spans="3:5">
      <c r="C303" s="1"/>
      <c r="D303" s="1"/>
      <c r="E303" s="1"/>
    </row>
    <row r="304" spans="3:5">
      <c r="C304" s="1"/>
      <c r="D304" s="1"/>
      <c r="E304" s="1"/>
    </row>
    <row r="305" spans="3:5">
      <c r="C305" s="1"/>
      <c r="D305" s="1"/>
      <c r="E305" s="1"/>
    </row>
    <row r="306" spans="3:5">
      <c r="C306" s="1"/>
      <c r="D306" s="1"/>
      <c r="E306" s="1"/>
    </row>
    <row r="307" spans="3:5">
      <c r="C307" s="1"/>
      <c r="D307" s="1"/>
      <c r="E307" s="1"/>
    </row>
    <row r="308" spans="3:5">
      <c r="C308" s="1"/>
      <c r="D308" s="1"/>
      <c r="E308" s="1"/>
    </row>
    <row r="309" spans="3:5">
      <c r="C309" s="1"/>
      <c r="D309" s="1"/>
      <c r="E309" s="1"/>
    </row>
    <row r="310" spans="3:5">
      <c r="C310" s="1"/>
      <c r="D310" s="1"/>
      <c r="E310" s="1"/>
    </row>
    <row r="311" spans="3:5">
      <c r="C311" s="1"/>
      <c r="D311" s="1"/>
      <c r="E311" s="1"/>
    </row>
    <row r="312" spans="3:5">
      <c r="C312" s="1"/>
      <c r="D312" s="1"/>
      <c r="E312" s="1"/>
    </row>
    <row r="313" spans="3:5">
      <c r="C313" s="1"/>
      <c r="D313" s="1"/>
      <c r="E313" s="1"/>
    </row>
    <row r="314" spans="3:5">
      <c r="C314" s="1"/>
      <c r="D314" s="1"/>
      <c r="E314" s="1"/>
    </row>
    <row r="315" spans="3:5">
      <c r="C315" s="1"/>
      <c r="D315" s="1"/>
      <c r="E315" s="1"/>
    </row>
    <row r="316" spans="3:5">
      <c r="C316" s="1"/>
      <c r="D316" s="1"/>
      <c r="E316" s="1"/>
    </row>
    <row r="317" spans="3:5">
      <c r="C317" s="1"/>
      <c r="D317" s="1"/>
      <c r="E317" s="1"/>
    </row>
    <row r="318" spans="3:5">
      <c r="C318" s="1"/>
      <c r="D318" s="1"/>
      <c r="E318" s="1"/>
    </row>
    <row r="319" spans="3:5">
      <c r="C319" s="1"/>
      <c r="D319" s="1"/>
      <c r="E319" s="1"/>
    </row>
    <row r="320" spans="3:5">
      <c r="C320" s="1"/>
      <c r="D320" s="1"/>
      <c r="E320" s="1"/>
    </row>
    <row r="321" spans="3:5">
      <c r="C321" s="1"/>
      <c r="D321" s="1"/>
      <c r="E321" s="1"/>
    </row>
    <row r="322" spans="3:5">
      <c r="C322" s="1"/>
      <c r="D322" s="1"/>
      <c r="E322" s="1"/>
    </row>
    <row r="323" spans="3:5">
      <c r="C323" s="1"/>
      <c r="D323" s="1"/>
      <c r="E323" s="1"/>
    </row>
    <row r="324" spans="3:5">
      <c r="C324" s="1"/>
      <c r="D324" s="1"/>
      <c r="E324" s="1"/>
    </row>
    <row r="325" spans="3:5">
      <c r="C325" s="1"/>
      <c r="D325" s="1"/>
      <c r="E325" s="1"/>
    </row>
    <row r="326" spans="3:5">
      <c r="C326" s="1"/>
      <c r="D326" s="1"/>
      <c r="E326" s="1"/>
    </row>
    <row r="327" spans="3:5">
      <c r="C327" s="1"/>
      <c r="D327" s="1"/>
      <c r="E327" s="1"/>
    </row>
    <row r="328" spans="3:5">
      <c r="C328" s="1"/>
      <c r="D328" s="1"/>
      <c r="E328" s="1"/>
    </row>
    <row r="329" spans="3:5">
      <c r="C329" s="1"/>
      <c r="D329" s="1"/>
      <c r="E329" s="1"/>
    </row>
    <row r="330" spans="3:5">
      <c r="C330" s="1"/>
      <c r="D330" s="1"/>
      <c r="E330" s="1"/>
    </row>
    <row r="331" spans="3:5">
      <c r="C331" s="1"/>
      <c r="D331" s="1"/>
      <c r="E331" s="1"/>
    </row>
    <row r="332" spans="3:5">
      <c r="C332" s="1"/>
      <c r="D332" s="1"/>
      <c r="E332" s="1"/>
    </row>
    <row r="333" spans="3:5">
      <c r="C333" s="1"/>
      <c r="D333" s="1"/>
      <c r="E333" s="1"/>
    </row>
    <row r="334" spans="3:5">
      <c r="C334" s="1"/>
      <c r="D334" s="1"/>
      <c r="E334" s="1"/>
    </row>
    <row r="335" spans="3:5">
      <c r="C335" s="1"/>
      <c r="D335" s="1"/>
      <c r="E335" s="1"/>
    </row>
    <row r="336" spans="3:5">
      <c r="C336" s="1"/>
      <c r="D336" s="1"/>
      <c r="E336" s="1"/>
    </row>
    <row r="337" spans="3:5">
      <c r="C337" s="1"/>
      <c r="D337" s="1"/>
      <c r="E337" s="1"/>
    </row>
    <row r="338" spans="3:5">
      <c r="C338" s="1"/>
      <c r="D338" s="1"/>
      <c r="E338" s="1"/>
    </row>
    <row r="339" spans="3:5">
      <c r="C339" s="1"/>
      <c r="D339" s="1"/>
      <c r="E339" s="1"/>
    </row>
    <row r="340" spans="3:5">
      <c r="C340" s="1"/>
      <c r="D340" s="1"/>
      <c r="E340" s="1"/>
    </row>
    <row r="341" spans="3:5">
      <c r="C341" s="1"/>
      <c r="D341" s="1"/>
      <c r="E341" s="1"/>
    </row>
    <row r="342" spans="3:5">
      <c r="C342" s="1"/>
      <c r="D342" s="1"/>
      <c r="E342" s="1"/>
    </row>
    <row r="343" spans="3:5">
      <c r="C343" s="1"/>
      <c r="D343" s="1"/>
      <c r="E343" s="1"/>
    </row>
    <row r="344" spans="3:5">
      <c r="C344" s="1"/>
      <c r="D344" s="1"/>
      <c r="E344" s="1"/>
    </row>
    <row r="345" spans="3:5">
      <c r="C345" s="1"/>
      <c r="D345" s="1"/>
      <c r="E345" s="1"/>
    </row>
    <row r="346" spans="3:5">
      <c r="C346" s="1"/>
      <c r="D346" s="1"/>
      <c r="E346" s="1"/>
    </row>
    <row r="347" spans="3:5">
      <c r="C347" s="1"/>
      <c r="D347" s="1"/>
      <c r="E347" s="1"/>
    </row>
    <row r="348" spans="3:5">
      <c r="C348" s="1"/>
      <c r="D348" s="1"/>
      <c r="E348" s="1"/>
    </row>
    <row r="349" spans="3:5">
      <c r="C349" s="1"/>
      <c r="D349" s="1"/>
      <c r="E349" s="1"/>
    </row>
    <row r="350" spans="3:5">
      <c r="C350" s="1"/>
      <c r="D350" s="1"/>
      <c r="E350" s="1"/>
    </row>
    <row r="351" spans="3:5">
      <c r="C351" s="1"/>
      <c r="D351" s="1"/>
      <c r="E351" s="1"/>
    </row>
    <row r="352" spans="3:5">
      <c r="C352" s="1"/>
      <c r="D352" s="1"/>
      <c r="E352" s="1"/>
    </row>
    <row r="353" spans="3:5">
      <c r="C353" s="1"/>
      <c r="D353" s="1"/>
      <c r="E353" s="1"/>
    </row>
    <row r="354" spans="3:5">
      <c r="C354" s="1"/>
      <c r="D354" s="1"/>
      <c r="E354" s="1"/>
    </row>
    <row r="355" spans="3:5">
      <c r="C355" s="1"/>
      <c r="D355" s="1"/>
      <c r="E355" s="1"/>
    </row>
    <row r="356" spans="3:5">
      <c r="C356" s="1"/>
      <c r="D356" s="1"/>
      <c r="E356" s="1"/>
    </row>
    <row r="357" spans="3:5">
      <c r="C357" s="1"/>
      <c r="D357" s="1"/>
      <c r="E357" s="1"/>
    </row>
    <row r="358" spans="3:5">
      <c r="C358" s="1"/>
      <c r="D358" s="1"/>
      <c r="E358" s="1"/>
    </row>
    <row r="359" spans="3:5">
      <c r="C359" s="1"/>
      <c r="D359" s="1"/>
      <c r="E359" s="1"/>
    </row>
    <row r="360" spans="3:5">
      <c r="C360" s="1"/>
      <c r="D360" s="1"/>
      <c r="E360" s="1"/>
    </row>
    <row r="361" spans="3:5">
      <c r="C361" s="1"/>
      <c r="D361" s="1"/>
      <c r="E361" s="1"/>
    </row>
    <row r="362" spans="3:5">
      <c r="C362" s="1"/>
      <c r="D362" s="1"/>
      <c r="E362" s="1"/>
    </row>
    <row r="363" spans="3:5">
      <c r="C363" s="1"/>
      <c r="D363" s="1"/>
      <c r="E363" s="1"/>
    </row>
    <row r="364" spans="3:5">
      <c r="C364" s="1"/>
      <c r="D364" s="1"/>
      <c r="E364" s="1"/>
    </row>
    <row r="365" spans="3:5">
      <c r="C365" s="1"/>
      <c r="D365" s="1"/>
      <c r="E365" s="1"/>
    </row>
    <row r="366" spans="3:5">
      <c r="C366" s="1"/>
      <c r="D366" s="1"/>
      <c r="E366" s="1"/>
    </row>
    <row r="367" spans="3:5">
      <c r="C367" s="1"/>
      <c r="D367" s="1"/>
      <c r="E367" s="1"/>
    </row>
    <row r="368" spans="3:5">
      <c r="C368" s="1"/>
      <c r="D368" s="1"/>
      <c r="E368" s="1"/>
    </row>
    <row r="369" spans="3:5">
      <c r="C369" s="1"/>
      <c r="D369" s="1"/>
      <c r="E369" s="1"/>
    </row>
    <row r="370" spans="3:5">
      <c r="C370" s="1"/>
      <c r="D370" s="1"/>
      <c r="E370" s="1"/>
    </row>
    <row r="371" spans="3:5">
      <c r="C371" s="1"/>
      <c r="D371" s="1"/>
      <c r="E371" s="1"/>
    </row>
    <row r="372" spans="3:5">
      <c r="C372" s="1"/>
      <c r="D372" s="1"/>
      <c r="E372" s="1"/>
    </row>
    <row r="373" spans="3:5">
      <c r="C373" s="1"/>
      <c r="D373" s="1"/>
      <c r="E373" s="1"/>
    </row>
    <row r="374" spans="3:5">
      <c r="C374" s="1"/>
      <c r="D374" s="1"/>
      <c r="E374" s="1"/>
    </row>
    <row r="375" spans="3:5">
      <c r="C375" s="1"/>
      <c r="D375" s="1"/>
      <c r="E375" s="1"/>
    </row>
    <row r="376" spans="3:5">
      <c r="C376" s="1"/>
      <c r="D376" s="1"/>
      <c r="E376" s="1"/>
    </row>
    <row r="377" spans="3:5">
      <c r="C377" s="1"/>
      <c r="D377" s="1"/>
      <c r="E377" s="1"/>
    </row>
    <row r="378" spans="3:5">
      <c r="C378" s="1"/>
      <c r="D378" s="1"/>
      <c r="E378" s="1"/>
    </row>
    <row r="379" spans="3:5">
      <c r="C379" s="1"/>
      <c r="D379" s="1"/>
      <c r="E379" s="1"/>
    </row>
    <row r="380" spans="3:5">
      <c r="C380" s="1"/>
      <c r="D380" s="1"/>
      <c r="E380" s="1"/>
    </row>
    <row r="381" spans="3:5">
      <c r="C381" s="1"/>
      <c r="D381" s="1"/>
      <c r="E381" s="1"/>
    </row>
    <row r="382" spans="3:5">
      <c r="C382" s="1"/>
      <c r="D382" s="1"/>
      <c r="E382" s="1"/>
    </row>
    <row r="383" spans="3:5">
      <c r="C383" s="1"/>
      <c r="D383" s="1"/>
      <c r="E383" s="1"/>
    </row>
    <row r="384" spans="3:5">
      <c r="C384" s="1"/>
      <c r="D384" s="1"/>
      <c r="E384" s="1"/>
    </row>
    <row r="385" spans="3:5">
      <c r="C385" s="1"/>
      <c r="D385" s="1"/>
      <c r="E385" s="1"/>
    </row>
    <row r="386" spans="3:5">
      <c r="C386" s="1"/>
      <c r="D386" s="1"/>
      <c r="E386" s="1"/>
    </row>
    <row r="387" spans="3:5">
      <c r="C387" s="1"/>
      <c r="D387" s="1"/>
      <c r="E387" s="1"/>
    </row>
    <row r="388" spans="3:5">
      <c r="C388" s="1"/>
      <c r="D388" s="1"/>
      <c r="E388" s="1"/>
    </row>
    <row r="389" spans="3:5">
      <c r="C389" s="1"/>
      <c r="D389" s="1"/>
      <c r="E389" s="1"/>
    </row>
    <row r="390" spans="3:5">
      <c r="C390" s="1"/>
      <c r="D390" s="1"/>
      <c r="E390" s="1"/>
    </row>
    <row r="391" spans="3:5">
      <c r="C391" s="1"/>
      <c r="D391" s="1"/>
      <c r="E391" s="1"/>
    </row>
    <row r="392" spans="3:5">
      <c r="C392" s="1"/>
      <c r="D392" s="1"/>
      <c r="E392" s="1"/>
    </row>
    <row r="393" spans="3:5">
      <c r="C393" s="1"/>
      <c r="D393" s="1"/>
      <c r="E393" s="1"/>
    </row>
    <row r="394" spans="3:5">
      <c r="C394" s="1"/>
      <c r="D394" s="1"/>
      <c r="E394" s="1"/>
    </row>
    <row r="395" spans="3:5">
      <c r="C395" s="1"/>
      <c r="D395" s="1"/>
      <c r="E395" s="1"/>
    </row>
    <row r="396" spans="3:5">
      <c r="C396" s="1"/>
      <c r="D396" s="1"/>
      <c r="E396" s="1"/>
    </row>
    <row r="397" spans="3:5">
      <c r="C397" s="1"/>
      <c r="D397" s="1"/>
      <c r="E397" s="1"/>
    </row>
    <row r="398" spans="3:5">
      <c r="C398" s="1"/>
      <c r="D398" s="1"/>
      <c r="E398" s="1"/>
    </row>
    <row r="399" spans="3:5">
      <c r="C399" s="1"/>
      <c r="D399" s="1"/>
      <c r="E399" s="1"/>
    </row>
    <row r="400" spans="3:5">
      <c r="C400" s="1"/>
      <c r="D400" s="1"/>
      <c r="E400" s="1"/>
    </row>
    <row r="401" spans="3:5">
      <c r="C401" s="1"/>
      <c r="D401" s="1"/>
      <c r="E401" s="1"/>
    </row>
    <row r="402" spans="3:5">
      <c r="C402" s="1"/>
      <c r="D402" s="1"/>
      <c r="E402" s="1"/>
    </row>
    <row r="403" spans="3:5">
      <c r="C403" s="1"/>
      <c r="D403" s="1"/>
      <c r="E403" s="1"/>
    </row>
    <row r="404" spans="3:5">
      <c r="C404" s="1"/>
      <c r="D404" s="1"/>
      <c r="E404" s="1"/>
    </row>
    <row r="405" spans="3:5">
      <c r="C405" s="1"/>
      <c r="D405" s="1"/>
      <c r="E405" s="1"/>
    </row>
    <row r="406" spans="3:5">
      <c r="C406" s="1"/>
      <c r="D406" s="1"/>
      <c r="E406" s="1"/>
    </row>
    <row r="407" spans="3:5">
      <c r="C407" s="1"/>
      <c r="D407" s="1"/>
      <c r="E407" s="1"/>
    </row>
    <row r="408" spans="3:5">
      <c r="C408" s="1"/>
      <c r="D408" s="1"/>
      <c r="E408" s="1"/>
    </row>
    <row r="409" spans="3:5">
      <c r="C409" s="1"/>
      <c r="D409" s="1"/>
      <c r="E409" s="1"/>
    </row>
    <row r="410" spans="3:5">
      <c r="C410" s="1"/>
      <c r="D410" s="1"/>
      <c r="E410" s="1"/>
    </row>
    <row r="411" spans="3:5">
      <c r="C411" s="1"/>
      <c r="D411" s="1"/>
      <c r="E411" s="1"/>
    </row>
    <row r="412" spans="3:5">
      <c r="C412" s="1"/>
      <c r="D412" s="1"/>
      <c r="E412" s="1"/>
    </row>
    <row r="413" spans="3:5">
      <c r="C413" s="1"/>
      <c r="D413" s="1"/>
      <c r="E413" s="1"/>
    </row>
    <row r="414" spans="3:5">
      <c r="C414" s="1"/>
      <c r="D414" s="1"/>
      <c r="E414" s="1"/>
    </row>
    <row r="415" spans="3:5">
      <c r="C415" s="1"/>
      <c r="D415" s="1"/>
      <c r="E415" s="1"/>
    </row>
    <row r="416" spans="3:5">
      <c r="C416" s="1"/>
      <c r="D416" s="1"/>
      <c r="E416" s="1"/>
    </row>
    <row r="417" spans="3:5">
      <c r="C417" s="1"/>
      <c r="D417" s="1"/>
      <c r="E417" s="1"/>
    </row>
    <row r="418" spans="3:5">
      <c r="C418" s="1"/>
      <c r="D418" s="1"/>
      <c r="E418" s="1"/>
    </row>
    <row r="419" spans="3:5">
      <c r="C419" s="1"/>
      <c r="D419" s="1"/>
      <c r="E419" s="1"/>
    </row>
    <row r="420" spans="3:5">
      <c r="C420" s="1"/>
      <c r="D420" s="1"/>
      <c r="E420" s="1"/>
    </row>
    <row r="421" spans="3:5">
      <c r="C421" s="1"/>
      <c r="D421" s="1"/>
      <c r="E421" s="1"/>
    </row>
    <row r="422" spans="3:5">
      <c r="C422" s="1"/>
      <c r="D422" s="1"/>
      <c r="E422" s="1"/>
    </row>
    <row r="423" spans="3:5">
      <c r="C423" s="1"/>
      <c r="D423" s="1"/>
      <c r="E423" s="1"/>
    </row>
    <row r="424" spans="3:5">
      <c r="C424" s="1"/>
      <c r="D424" s="1"/>
      <c r="E424" s="1"/>
    </row>
    <row r="425" spans="3:5">
      <c r="C425" s="1"/>
      <c r="D425" s="1"/>
      <c r="E425" s="1"/>
    </row>
    <row r="426" spans="3:5">
      <c r="C426" s="1"/>
      <c r="D426" s="1"/>
      <c r="E426" s="1"/>
    </row>
    <row r="427" spans="3:5">
      <c r="C427" s="1"/>
      <c r="D427" s="1"/>
      <c r="E427" s="1"/>
    </row>
    <row r="428" spans="3:5">
      <c r="C428" s="1"/>
      <c r="D428" s="1"/>
      <c r="E428" s="1"/>
    </row>
    <row r="429" spans="3:5">
      <c r="C429" s="1"/>
      <c r="D429" s="1"/>
      <c r="E429" s="1"/>
    </row>
    <row r="430" spans="3:5">
      <c r="C430" s="1"/>
      <c r="D430" s="1"/>
      <c r="E430" s="1"/>
    </row>
    <row r="431" spans="3:5">
      <c r="C431" s="1"/>
      <c r="D431" s="1"/>
      <c r="E431" s="1"/>
    </row>
    <row r="432" spans="3:5">
      <c r="C432" s="1"/>
      <c r="D432" s="1"/>
      <c r="E432" s="1"/>
    </row>
    <row r="433" spans="3:5">
      <c r="C433" s="1"/>
      <c r="D433" s="1"/>
      <c r="E433" s="1"/>
    </row>
    <row r="434" spans="3:5">
      <c r="C434" s="1"/>
      <c r="D434" s="1"/>
      <c r="E434" s="1"/>
    </row>
    <row r="435" spans="3:5">
      <c r="C435" s="1"/>
      <c r="D435" s="1"/>
      <c r="E435" s="1"/>
    </row>
    <row r="436" spans="3:5">
      <c r="C436" s="1"/>
      <c r="D436" s="1"/>
      <c r="E436" s="1"/>
    </row>
    <row r="437" spans="3:5">
      <c r="C437" s="1"/>
      <c r="D437" s="1"/>
      <c r="E437" s="1"/>
    </row>
    <row r="438" spans="3:5">
      <c r="C438" s="1"/>
      <c r="D438" s="1"/>
      <c r="E438" s="1"/>
    </row>
    <row r="439" spans="3:5">
      <c r="C439" s="1"/>
      <c r="D439" s="1"/>
      <c r="E439" s="1"/>
    </row>
    <row r="440" spans="3:5">
      <c r="C440" s="1"/>
      <c r="D440" s="1"/>
      <c r="E440" s="1"/>
    </row>
    <row r="441" spans="3:5">
      <c r="C441" s="1"/>
      <c r="D441" s="1"/>
      <c r="E441" s="1"/>
    </row>
    <row r="442" spans="3:5">
      <c r="C442" s="1"/>
      <c r="D442" s="1"/>
      <c r="E442" s="1"/>
    </row>
    <row r="443" spans="3:5">
      <c r="C443" s="1"/>
      <c r="D443" s="1"/>
      <c r="E443" s="1"/>
    </row>
    <row r="444" spans="3:5">
      <c r="C444" s="1"/>
      <c r="D444" s="1"/>
      <c r="E444" s="1"/>
    </row>
    <row r="445" spans="3:5">
      <c r="C445" s="1"/>
      <c r="D445" s="1"/>
      <c r="E445" s="1"/>
    </row>
    <row r="446" spans="3:5">
      <c r="C446" s="1"/>
      <c r="D446" s="1"/>
      <c r="E446" s="1"/>
    </row>
    <row r="447" spans="3:5">
      <c r="C447" s="1"/>
      <c r="D447" s="1"/>
      <c r="E447" s="1"/>
    </row>
    <row r="448" spans="3:5">
      <c r="C448" s="1"/>
      <c r="D448" s="1"/>
      <c r="E448" s="1"/>
    </row>
    <row r="449" spans="3:5">
      <c r="C449" s="1"/>
      <c r="D449" s="1"/>
      <c r="E449" s="1"/>
    </row>
    <row r="450" spans="3:5">
      <c r="C450" s="1"/>
      <c r="D450" s="1"/>
      <c r="E450" s="1"/>
    </row>
    <row r="451" spans="3:5">
      <c r="C451" s="1"/>
      <c r="D451" s="1"/>
      <c r="E451" s="1"/>
    </row>
    <row r="452" spans="3:5">
      <c r="C452" s="1"/>
      <c r="D452" s="1"/>
      <c r="E452" s="1"/>
    </row>
    <row r="453" spans="3:5">
      <c r="C453" s="1"/>
      <c r="D453" s="1"/>
      <c r="E453" s="1"/>
    </row>
    <row r="454" spans="3:5">
      <c r="C454" s="1"/>
      <c r="D454" s="1"/>
      <c r="E454" s="1"/>
    </row>
    <row r="455" spans="3:5">
      <c r="C455" s="1"/>
      <c r="D455" s="1"/>
      <c r="E455" s="1"/>
    </row>
    <row r="456" spans="3:5">
      <c r="C456" s="1"/>
      <c r="D456" s="1"/>
      <c r="E456" s="1"/>
    </row>
    <row r="457" spans="3:5">
      <c r="C457" s="1"/>
      <c r="D457" s="1"/>
      <c r="E457" s="1"/>
    </row>
    <row r="458" spans="3:5">
      <c r="C458" s="1"/>
      <c r="D458" s="1"/>
      <c r="E458" s="1"/>
    </row>
    <row r="459" spans="3:5">
      <c r="C459" s="1"/>
      <c r="D459" s="1"/>
      <c r="E459" s="1"/>
    </row>
    <row r="460" spans="3:5">
      <c r="C460" s="1"/>
      <c r="D460" s="1"/>
      <c r="E460" s="1"/>
    </row>
    <row r="461" spans="3:5">
      <c r="C461" s="1"/>
      <c r="D461" s="1"/>
      <c r="E461" s="1"/>
    </row>
    <row r="462" spans="3:5">
      <c r="C462" s="1"/>
      <c r="D462" s="1"/>
      <c r="E462" s="1"/>
    </row>
    <row r="463" spans="3:5">
      <c r="C463" s="1"/>
      <c r="D463" s="1"/>
      <c r="E463" s="1"/>
    </row>
    <row r="464" spans="3:5">
      <c r="C464" s="1"/>
      <c r="D464" s="1"/>
      <c r="E464" s="1"/>
    </row>
    <row r="465" spans="3:5">
      <c r="C465" s="1"/>
      <c r="D465" s="1"/>
      <c r="E465" s="1"/>
    </row>
    <row r="466" spans="3:5">
      <c r="C466" s="1"/>
      <c r="D466" s="1"/>
      <c r="E466" s="1"/>
    </row>
    <row r="467" spans="3:5">
      <c r="C467" s="1"/>
      <c r="D467" s="1"/>
      <c r="E467" s="1"/>
    </row>
    <row r="468" spans="3:5">
      <c r="C468" s="1"/>
      <c r="D468" s="1"/>
      <c r="E468" s="1"/>
    </row>
    <row r="469" spans="3:5">
      <c r="C469" s="1"/>
      <c r="D469" s="1"/>
      <c r="E469" s="1"/>
    </row>
    <row r="470" spans="3:5">
      <c r="C470" s="1"/>
      <c r="D470" s="1"/>
      <c r="E470" s="1"/>
    </row>
    <row r="471" spans="3:5">
      <c r="C471" s="1"/>
      <c r="D471" s="1"/>
      <c r="E471" s="1"/>
    </row>
    <row r="472" spans="3:5">
      <c r="C472" s="1"/>
      <c r="D472" s="1"/>
      <c r="E472" s="1"/>
    </row>
    <row r="473" spans="3:5">
      <c r="C473" s="1"/>
      <c r="D473" s="1"/>
      <c r="E473" s="1"/>
    </row>
    <row r="474" spans="3:5">
      <c r="C474" s="1"/>
      <c r="D474" s="1"/>
      <c r="E474" s="1"/>
    </row>
    <row r="475" spans="3:5">
      <c r="C475" s="1"/>
      <c r="D475" s="1"/>
      <c r="E475" s="1"/>
    </row>
    <row r="476" spans="3:5">
      <c r="C476" s="1"/>
      <c r="D476" s="1"/>
      <c r="E476" s="1"/>
    </row>
    <row r="477" spans="3:5">
      <c r="C477" s="1"/>
      <c r="D477" s="1"/>
      <c r="E477" s="1"/>
    </row>
    <row r="478" spans="3:5">
      <c r="C478" s="1"/>
      <c r="D478" s="1"/>
      <c r="E478" s="1"/>
    </row>
    <row r="479" spans="3:5">
      <c r="C479" s="1"/>
      <c r="D479" s="1"/>
      <c r="E479" s="1"/>
    </row>
    <row r="480" spans="3:5">
      <c r="C480" s="1"/>
      <c r="D480" s="1"/>
      <c r="E480" s="1"/>
    </row>
    <row r="481" spans="3:5">
      <c r="C481" s="1"/>
      <c r="D481" s="1"/>
      <c r="E481" s="1"/>
    </row>
    <row r="482" spans="3:5">
      <c r="C482" s="1"/>
      <c r="D482" s="1"/>
      <c r="E482" s="1"/>
    </row>
    <row r="483" spans="3:5">
      <c r="C483" s="1"/>
      <c r="D483" s="1"/>
      <c r="E483" s="1"/>
    </row>
    <row r="484" spans="3:5">
      <c r="C484" s="1"/>
      <c r="D484" s="1"/>
      <c r="E484" s="1"/>
    </row>
    <row r="485" spans="3:5">
      <c r="C485" s="1"/>
      <c r="D485" s="1"/>
      <c r="E485" s="1"/>
    </row>
    <row r="486" spans="3:5">
      <c r="C486" s="1"/>
      <c r="D486" s="1"/>
      <c r="E486" s="1"/>
    </row>
    <row r="487" spans="3:5">
      <c r="C487" s="1"/>
      <c r="D487" s="1"/>
      <c r="E487" s="1"/>
    </row>
    <row r="488" spans="3:5">
      <c r="C488" s="1"/>
      <c r="D488" s="1"/>
      <c r="E488" s="1"/>
    </row>
    <row r="489" spans="3:5">
      <c r="C489" s="1"/>
      <c r="D489" s="1"/>
      <c r="E489" s="1"/>
    </row>
    <row r="490" spans="3:5">
      <c r="C490" s="1"/>
      <c r="D490" s="1"/>
      <c r="E490" s="1"/>
    </row>
    <row r="491" spans="3:5">
      <c r="C491" s="1"/>
      <c r="D491" s="1"/>
      <c r="E491" s="1"/>
    </row>
    <row r="492" spans="3:5">
      <c r="C492" s="1"/>
      <c r="D492" s="1"/>
      <c r="E492" s="1"/>
    </row>
    <row r="493" spans="3:5">
      <c r="C493" s="1"/>
      <c r="D493" s="1"/>
      <c r="E493" s="1"/>
    </row>
    <row r="494" spans="3:5">
      <c r="C494" s="1"/>
      <c r="D494" s="1"/>
      <c r="E494" s="1"/>
    </row>
    <row r="495" spans="3:5">
      <c r="C495" s="1"/>
      <c r="D495" s="1"/>
      <c r="E495" s="1"/>
    </row>
    <row r="496" spans="3:5">
      <c r="C496" s="1"/>
      <c r="D496" s="1"/>
      <c r="E496" s="1"/>
    </row>
    <row r="497" spans="3:5">
      <c r="C497" s="1"/>
      <c r="D497" s="1"/>
      <c r="E497" s="1"/>
    </row>
    <row r="498" spans="3:5">
      <c r="C498" s="1"/>
      <c r="D498" s="1"/>
      <c r="E498" s="1"/>
    </row>
    <row r="499" spans="3:5">
      <c r="C499" s="1"/>
      <c r="D499" s="1"/>
      <c r="E499" s="1"/>
    </row>
    <row r="500" spans="3:5">
      <c r="C500" s="1"/>
      <c r="D500" s="1"/>
      <c r="E500" s="1"/>
    </row>
    <row r="501" spans="3:5">
      <c r="C501" s="1"/>
      <c r="D501" s="1"/>
      <c r="E501" s="1"/>
    </row>
    <row r="502" spans="3:5">
      <c r="C502" s="1"/>
      <c r="D502" s="1"/>
      <c r="E502" s="1"/>
    </row>
    <row r="503" spans="3:5">
      <c r="C503" s="1"/>
      <c r="D503" s="1"/>
      <c r="E503" s="1"/>
    </row>
    <row r="504" spans="3:5">
      <c r="C504" s="1"/>
      <c r="D504" s="1"/>
      <c r="E504" s="1"/>
    </row>
    <row r="505" spans="3:5">
      <c r="C505" s="1"/>
      <c r="D505" s="1"/>
      <c r="E505" s="1"/>
    </row>
    <row r="506" spans="3:5">
      <c r="C506" s="1"/>
      <c r="D506" s="1"/>
      <c r="E506" s="1"/>
    </row>
    <row r="507" spans="3:5">
      <c r="C507" s="1"/>
      <c r="D507" s="1"/>
      <c r="E507" s="1"/>
    </row>
    <row r="508" spans="3:5">
      <c r="C508" s="1"/>
      <c r="D508" s="1"/>
      <c r="E508" s="1"/>
    </row>
    <row r="509" spans="3:5">
      <c r="C509" s="1"/>
      <c r="D509" s="1"/>
      <c r="E509" s="1"/>
    </row>
    <row r="510" spans="3:5">
      <c r="C510" s="1"/>
      <c r="D510" s="1"/>
      <c r="E510" s="1"/>
    </row>
    <row r="511" spans="3:5">
      <c r="C511" s="1"/>
      <c r="D511" s="1"/>
      <c r="E511" s="1"/>
    </row>
    <row r="512" spans="3:5">
      <c r="C512" s="1"/>
      <c r="D512" s="1"/>
      <c r="E512" s="1"/>
    </row>
    <row r="513" spans="3:5">
      <c r="C513" s="1"/>
      <c r="D513" s="1"/>
      <c r="E513" s="1"/>
    </row>
    <row r="514" spans="3:5">
      <c r="C514" s="1"/>
      <c r="D514" s="1"/>
      <c r="E514" s="1"/>
    </row>
    <row r="515" spans="3:5">
      <c r="C515" s="1"/>
      <c r="D515" s="1"/>
      <c r="E515" s="1"/>
    </row>
    <row r="516" spans="3:5">
      <c r="C516" s="1"/>
      <c r="D516" s="1"/>
      <c r="E516" s="1"/>
    </row>
    <row r="517" spans="3:5">
      <c r="C517" s="1"/>
      <c r="D517" s="1"/>
      <c r="E517" s="1"/>
    </row>
    <row r="518" spans="3:5">
      <c r="C518" s="1"/>
      <c r="D518" s="1"/>
      <c r="E518" s="1"/>
    </row>
    <row r="519" spans="3:5">
      <c r="C519" s="1"/>
      <c r="D519" s="1"/>
      <c r="E519" s="1"/>
    </row>
    <row r="520" spans="3:5">
      <c r="C520" s="1"/>
      <c r="D520" s="1"/>
      <c r="E520" s="1"/>
    </row>
    <row r="521" spans="3:5">
      <c r="C521" s="1"/>
      <c r="D521" s="1"/>
      <c r="E521" s="1"/>
    </row>
    <row r="522" spans="3:5">
      <c r="C522" s="1"/>
      <c r="D522" s="1"/>
      <c r="E522" s="1"/>
    </row>
    <row r="523" spans="3:5">
      <c r="C523" s="1"/>
      <c r="D523" s="1"/>
      <c r="E523" s="1"/>
    </row>
    <row r="524" spans="3:5">
      <c r="C524" s="1"/>
      <c r="D524" s="1"/>
      <c r="E524" s="1"/>
    </row>
    <row r="525" spans="3:5">
      <c r="C525" s="1"/>
      <c r="D525" s="1"/>
      <c r="E525" s="1"/>
    </row>
    <row r="526" spans="3:5">
      <c r="C526" s="1"/>
      <c r="D526" s="1"/>
      <c r="E526" s="1"/>
    </row>
    <row r="527" spans="3:5">
      <c r="C527" s="1"/>
      <c r="D527" s="1"/>
      <c r="E527" s="1"/>
    </row>
    <row r="528" spans="3:5">
      <c r="C528" s="1"/>
      <c r="D528" s="1"/>
      <c r="E528" s="1"/>
    </row>
    <row r="529" spans="3:5">
      <c r="C529" s="1"/>
      <c r="D529" s="1"/>
      <c r="E529" s="1"/>
    </row>
    <row r="530" spans="3:5">
      <c r="C530" s="1"/>
      <c r="D530" s="1"/>
      <c r="E530" s="1"/>
    </row>
    <row r="531" spans="3:5">
      <c r="C531" s="1"/>
      <c r="D531" s="1"/>
      <c r="E531" s="1"/>
    </row>
    <row r="532" spans="3:5">
      <c r="C532" s="1"/>
      <c r="D532" s="1"/>
      <c r="E532" s="1"/>
    </row>
    <row r="533" spans="3:5">
      <c r="C533" s="1"/>
      <c r="D533" s="1"/>
      <c r="E533" s="1"/>
    </row>
    <row r="534" spans="3:5">
      <c r="C534" s="1"/>
      <c r="D534" s="1"/>
      <c r="E534" s="1"/>
    </row>
    <row r="535" spans="3:5">
      <c r="C535" s="1"/>
      <c r="D535" s="1"/>
      <c r="E535" s="1"/>
    </row>
    <row r="536" spans="3:5">
      <c r="C536" s="1"/>
      <c r="D536" s="1"/>
      <c r="E536" s="1"/>
    </row>
    <row r="537" spans="3:5">
      <c r="C537" s="1"/>
      <c r="D537" s="1"/>
      <c r="E537" s="1"/>
    </row>
    <row r="538" spans="3:5">
      <c r="C538" s="1"/>
      <c r="D538" s="1"/>
      <c r="E538" s="1"/>
    </row>
    <row r="539" spans="3:5">
      <c r="C539" s="1"/>
      <c r="D539" s="1"/>
      <c r="E539" s="1"/>
    </row>
    <row r="540" spans="3:5">
      <c r="C540" s="1"/>
      <c r="D540" s="1"/>
      <c r="E540" s="1"/>
    </row>
    <row r="541" spans="3:5">
      <c r="C541" s="1"/>
      <c r="D541" s="1"/>
      <c r="E541" s="1"/>
    </row>
    <row r="542" spans="3:5">
      <c r="C542" s="1"/>
      <c r="D542" s="1"/>
      <c r="E542" s="1"/>
    </row>
    <row r="543" spans="3:5">
      <c r="C543" s="1"/>
      <c r="D543" s="1"/>
      <c r="E543" s="1"/>
    </row>
    <row r="544" spans="3:5">
      <c r="C544" s="1"/>
      <c r="D544" s="1"/>
      <c r="E544" s="1"/>
    </row>
    <row r="545" spans="3:5">
      <c r="C545" s="1"/>
      <c r="D545" s="1"/>
      <c r="E545" s="1"/>
    </row>
    <row r="546" spans="3:5">
      <c r="C546" s="1"/>
      <c r="D546" s="1"/>
      <c r="E546" s="1"/>
    </row>
    <row r="547" spans="3:5">
      <c r="C547" s="1"/>
      <c r="D547" s="1"/>
      <c r="E547" s="1"/>
    </row>
    <row r="548" spans="3:5">
      <c r="C548" s="1"/>
      <c r="D548" s="1"/>
      <c r="E548" s="1"/>
    </row>
    <row r="549" spans="3:5">
      <c r="C549" s="1"/>
      <c r="D549" s="1"/>
      <c r="E549" s="1"/>
    </row>
    <row r="550" spans="3:5">
      <c r="C550" s="1"/>
      <c r="D550" s="1"/>
      <c r="E550" s="1"/>
    </row>
    <row r="551" spans="3:5">
      <c r="C551" s="1"/>
      <c r="D551" s="1"/>
      <c r="E551" s="1"/>
    </row>
    <row r="552" spans="3:5">
      <c r="C552" s="1"/>
      <c r="D552" s="1"/>
      <c r="E552" s="1"/>
    </row>
    <row r="553" spans="3:5">
      <c r="C553" s="1"/>
      <c r="D553" s="1"/>
      <c r="E553" s="1"/>
    </row>
    <row r="554" spans="3:5">
      <c r="C554" s="1"/>
      <c r="D554" s="1"/>
      <c r="E554" s="1"/>
    </row>
    <row r="555" spans="3:5">
      <c r="C555" s="1"/>
      <c r="D555" s="1"/>
      <c r="E555" s="1"/>
    </row>
    <row r="556" spans="3:5">
      <c r="C556" s="1"/>
      <c r="D556" s="1"/>
      <c r="E556" s="1"/>
    </row>
    <row r="557" spans="3:5">
      <c r="C557" s="1"/>
      <c r="D557" s="1"/>
      <c r="E557" s="1"/>
    </row>
    <row r="558" spans="3:5">
      <c r="C558" s="1"/>
      <c r="D558" s="1"/>
      <c r="E558" s="1"/>
    </row>
    <row r="559" spans="3:5">
      <c r="C559" s="1"/>
      <c r="D559" s="1"/>
      <c r="E559" s="1"/>
    </row>
    <row r="560" spans="3:5">
      <c r="C560" s="1"/>
      <c r="D560" s="1"/>
      <c r="E560" s="1"/>
    </row>
    <row r="561" spans="3:5">
      <c r="C561" s="1"/>
      <c r="D561" s="1"/>
      <c r="E561" s="1"/>
    </row>
    <row r="562" spans="3:5">
      <c r="C562" s="1"/>
      <c r="D562" s="1"/>
      <c r="E562" s="1"/>
    </row>
    <row r="563" spans="3:5">
      <c r="C563" s="1"/>
      <c r="D563" s="1"/>
      <c r="E563" s="1"/>
    </row>
    <row r="564" spans="3:5">
      <c r="C564" s="1"/>
      <c r="D564" s="1"/>
      <c r="E564" s="1"/>
    </row>
    <row r="565" spans="3:5">
      <c r="C565" s="1"/>
      <c r="D565" s="1"/>
      <c r="E565" s="1"/>
    </row>
    <row r="566" spans="3:5">
      <c r="C566" s="1"/>
      <c r="D566" s="1"/>
      <c r="E566" s="1"/>
    </row>
    <row r="567" spans="3:5">
      <c r="C567" s="1"/>
      <c r="D567" s="1"/>
      <c r="E567" s="1"/>
    </row>
    <row r="568" spans="3:5">
      <c r="C568" s="1"/>
      <c r="D568" s="1"/>
      <c r="E568" s="1"/>
    </row>
    <row r="569" spans="3:5">
      <c r="C569" s="1"/>
      <c r="D569" s="1"/>
      <c r="E569" s="1"/>
    </row>
    <row r="570" spans="3:5">
      <c r="C570" s="1"/>
      <c r="D570" s="1"/>
      <c r="E570" s="1"/>
    </row>
    <row r="571" spans="3:5">
      <c r="C571" s="1"/>
      <c r="D571" s="1"/>
      <c r="E571" s="1"/>
    </row>
    <row r="572" spans="3:5">
      <c r="C572" s="1"/>
      <c r="D572" s="1"/>
      <c r="E572" s="1"/>
    </row>
    <row r="573" spans="3:5">
      <c r="C573" s="1"/>
      <c r="D573" s="1"/>
      <c r="E573" s="1"/>
    </row>
    <row r="574" spans="3:5">
      <c r="C574" s="1"/>
      <c r="D574" s="1"/>
      <c r="E574" s="1"/>
    </row>
    <row r="575" spans="3:5">
      <c r="C575" s="1"/>
      <c r="D575" s="1"/>
      <c r="E575" s="1"/>
    </row>
    <row r="576" spans="3:5">
      <c r="C576" s="1"/>
      <c r="D576" s="1"/>
      <c r="E576" s="1"/>
    </row>
    <row r="577" spans="3:5">
      <c r="C577" s="1"/>
      <c r="D577" s="1"/>
      <c r="E577" s="1"/>
    </row>
    <row r="578" spans="3:5">
      <c r="C578" s="1"/>
      <c r="D578" s="1"/>
      <c r="E578" s="1"/>
    </row>
    <row r="579" spans="3:5">
      <c r="C579" s="1"/>
      <c r="D579" s="1"/>
      <c r="E579" s="1"/>
    </row>
    <row r="580" spans="3:5">
      <c r="C580" s="1"/>
      <c r="D580" s="1"/>
      <c r="E580" s="1"/>
    </row>
    <row r="581" spans="3:5">
      <c r="C581" s="1"/>
      <c r="D581" s="1"/>
      <c r="E581" s="1"/>
    </row>
    <row r="582" spans="3:5">
      <c r="C582" s="1"/>
      <c r="D582" s="1"/>
      <c r="E582" s="1"/>
    </row>
    <row r="583" spans="3:5">
      <c r="C583" s="1"/>
      <c r="D583" s="1"/>
      <c r="E583" s="1"/>
    </row>
    <row r="584" spans="3:5">
      <c r="C584" s="1"/>
      <c r="D584" s="1"/>
      <c r="E584" s="1"/>
    </row>
    <row r="585" spans="3:5">
      <c r="C585" s="1"/>
      <c r="D585" s="1"/>
      <c r="E585" s="1"/>
    </row>
    <row r="586" spans="3:5">
      <c r="C586" s="1"/>
      <c r="D586" s="1"/>
      <c r="E586" s="1"/>
    </row>
    <row r="587" spans="3:5">
      <c r="C587" s="1"/>
      <c r="D587" s="1"/>
      <c r="E587" s="1"/>
    </row>
    <row r="588" spans="3:5">
      <c r="C588" s="1"/>
      <c r="D588" s="1"/>
      <c r="E588" s="1"/>
    </row>
    <row r="589" spans="3:5">
      <c r="C589" s="1"/>
      <c r="D589" s="1"/>
      <c r="E589" s="1"/>
    </row>
    <row r="590" spans="3:5">
      <c r="C590" s="1"/>
      <c r="D590" s="1"/>
      <c r="E590" s="1"/>
    </row>
    <row r="591" spans="3:5">
      <c r="C591" s="1"/>
      <c r="D591" s="1"/>
      <c r="E591" s="1"/>
    </row>
    <row r="592" spans="3:5">
      <c r="C592" s="1"/>
      <c r="D592" s="1"/>
      <c r="E592" s="1"/>
    </row>
    <row r="593" spans="3:5">
      <c r="C593" s="1"/>
      <c r="D593" s="1"/>
      <c r="E593" s="1"/>
    </row>
    <row r="594" spans="3:5">
      <c r="C594" s="1"/>
      <c r="D594" s="1"/>
      <c r="E594" s="1"/>
    </row>
    <row r="595" spans="3:5">
      <c r="C595" s="1"/>
      <c r="D595" s="1"/>
      <c r="E595" s="1"/>
    </row>
    <row r="596" spans="3:5">
      <c r="C596" s="1"/>
      <c r="D596" s="1"/>
      <c r="E596" s="1"/>
    </row>
    <row r="597" spans="3:5">
      <c r="C597" s="1"/>
      <c r="D597" s="1"/>
      <c r="E597" s="1"/>
    </row>
    <row r="598" spans="3:5">
      <c r="C598" s="1"/>
      <c r="D598" s="1"/>
      <c r="E598" s="1"/>
    </row>
    <row r="599" spans="3:5">
      <c r="C599" s="1"/>
      <c r="D599" s="1"/>
      <c r="E599" s="1"/>
    </row>
    <row r="600" spans="3:5">
      <c r="C600" s="1"/>
      <c r="D600" s="1"/>
      <c r="E600" s="1"/>
    </row>
    <row r="601" spans="3:5">
      <c r="C601" s="1"/>
      <c r="D601" s="1"/>
      <c r="E601" s="1"/>
    </row>
    <row r="602" spans="3:5">
      <c r="C602" s="1"/>
      <c r="D602" s="1"/>
      <c r="E602" s="1"/>
    </row>
    <row r="603" spans="3:5">
      <c r="C603" s="1"/>
      <c r="D603" s="1"/>
      <c r="E603" s="1"/>
    </row>
    <row r="604" spans="3:5">
      <c r="C604" s="1"/>
      <c r="D604" s="1"/>
      <c r="E604" s="1"/>
    </row>
    <row r="605" spans="3:5">
      <c r="C605" s="1"/>
      <c r="D605" s="1"/>
      <c r="E605" s="1"/>
    </row>
    <row r="606" spans="3:5">
      <c r="C606" s="1"/>
      <c r="D606" s="1"/>
      <c r="E606" s="1"/>
    </row>
    <row r="607" spans="3:5">
      <c r="C607" s="1"/>
      <c r="D607" s="1"/>
      <c r="E607" s="1"/>
    </row>
    <row r="608" spans="3:5">
      <c r="C608" s="1"/>
      <c r="D608" s="1"/>
      <c r="E608" s="1"/>
    </row>
    <row r="609" spans="3:5">
      <c r="C609" s="1"/>
      <c r="D609" s="1"/>
      <c r="E609" s="1"/>
    </row>
    <row r="610" spans="3:5">
      <c r="C610" s="1"/>
      <c r="D610" s="1"/>
      <c r="E610" s="1"/>
    </row>
    <row r="611" spans="3:5">
      <c r="C611" s="1"/>
      <c r="D611" s="1"/>
      <c r="E611" s="1"/>
    </row>
    <row r="612" spans="3:5">
      <c r="C612" s="1"/>
      <c r="D612" s="1"/>
      <c r="E612" s="1"/>
    </row>
    <row r="613" spans="3:5">
      <c r="C613" s="1"/>
      <c r="D613" s="1"/>
      <c r="E613" s="1"/>
    </row>
    <row r="614" spans="3:5">
      <c r="C614" s="1"/>
      <c r="D614" s="1"/>
      <c r="E614" s="1"/>
    </row>
    <row r="615" spans="3:5">
      <c r="C615" s="1"/>
      <c r="D615" s="1"/>
      <c r="E615" s="1"/>
    </row>
    <row r="616" spans="3:5">
      <c r="C616" s="1"/>
      <c r="D616" s="1"/>
      <c r="E616" s="1"/>
    </row>
    <row r="617" spans="3:5">
      <c r="C617" s="1"/>
      <c r="D617" s="1"/>
      <c r="E617" s="1"/>
    </row>
    <row r="618" spans="3:5">
      <c r="C618" s="1"/>
      <c r="D618" s="1"/>
      <c r="E618" s="1"/>
    </row>
    <row r="619" spans="3:5">
      <c r="C619" s="1"/>
      <c r="D619" s="1"/>
      <c r="E619" s="1"/>
    </row>
    <row r="620" spans="3:5">
      <c r="C620" s="1"/>
      <c r="D620" s="1"/>
      <c r="E620" s="1"/>
    </row>
    <row r="621" spans="3:5">
      <c r="C621" s="1"/>
      <c r="D621" s="1"/>
      <c r="E621" s="1"/>
    </row>
    <row r="622" spans="3:5">
      <c r="C622" s="1"/>
      <c r="D622" s="1"/>
      <c r="E622" s="1"/>
    </row>
    <row r="623" spans="3:5">
      <c r="C623" s="1"/>
      <c r="D623" s="1"/>
      <c r="E623" s="1"/>
    </row>
    <row r="624" spans="3:5">
      <c r="C624" s="1"/>
      <c r="D624" s="1"/>
      <c r="E624" s="1"/>
    </row>
    <row r="625" spans="3:5">
      <c r="C625" s="1"/>
      <c r="D625" s="1"/>
      <c r="E625" s="1"/>
    </row>
    <row r="626" spans="3:5">
      <c r="C626" s="1"/>
      <c r="D626" s="1"/>
      <c r="E626" s="1"/>
    </row>
    <row r="627" spans="3:5">
      <c r="C627" s="1"/>
      <c r="D627" s="1"/>
      <c r="E627" s="1"/>
    </row>
    <row r="628" spans="3:5">
      <c r="C628" s="1"/>
      <c r="D628" s="1"/>
      <c r="E628" s="1"/>
    </row>
    <row r="629" spans="3:5">
      <c r="C629" s="1"/>
      <c r="D629" s="1"/>
      <c r="E629" s="1"/>
    </row>
    <row r="630" spans="3:5">
      <c r="C630" s="1"/>
      <c r="D630" s="1"/>
      <c r="E630" s="1"/>
    </row>
    <row r="631" spans="3:5">
      <c r="C631" s="1"/>
      <c r="D631" s="1"/>
      <c r="E631" s="1"/>
    </row>
    <row r="632" spans="3:5">
      <c r="C632" s="1"/>
      <c r="D632" s="1"/>
      <c r="E632" s="1"/>
    </row>
    <row r="633" spans="3:5">
      <c r="C633" s="1"/>
      <c r="D633" s="1"/>
      <c r="E633" s="1"/>
    </row>
    <row r="634" spans="3:5">
      <c r="C634" s="1"/>
      <c r="D634" s="1"/>
      <c r="E634" s="1"/>
    </row>
    <row r="635" spans="3:5">
      <c r="C635" s="1"/>
      <c r="D635" s="1"/>
      <c r="E635" s="1"/>
    </row>
    <row r="636" spans="3:5">
      <c r="C636" s="1"/>
      <c r="D636" s="1"/>
      <c r="E636" s="1"/>
    </row>
    <row r="637" spans="3:5">
      <c r="C637" s="1"/>
      <c r="D637" s="1"/>
      <c r="E637" s="1"/>
    </row>
    <row r="638" spans="3:5">
      <c r="C638" s="1"/>
      <c r="D638" s="1"/>
      <c r="E638" s="1"/>
    </row>
    <row r="639" spans="3:5">
      <c r="C639" s="1"/>
      <c r="D639" s="1"/>
      <c r="E639" s="1"/>
    </row>
    <row r="640" spans="3:5">
      <c r="C640" s="1"/>
      <c r="D640" s="1"/>
      <c r="E640" s="1"/>
    </row>
    <row r="641" spans="3:5">
      <c r="C641" s="1"/>
      <c r="D641" s="1"/>
      <c r="E641" s="1"/>
    </row>
    <row r="642" spans="3:5">
      <c r="C642" s="1"/>
      <c r="D642" s="1"/>
      <c r="E642" s="1"/>
    </row>
    <row r="643" spans="3:5">
      <c r="C643" s="1"/>
      <c r="D643" s="1"/>
      <c r="E643" s="1"/>
    </row>
    <row r="644" spans="3:5">
      <c r="C644" s="1"/>
      <c r="D644" s="1"/>
      <c r="E644" s="1"/>
    </row>
    <row r="645" spans="3:5">
      <c r="C645" s="1"/>
      <c r="D645" s="1"/>
      <c r="E645" s="1"/>
    </row>
    <row r="646" spans="3:5">
      <c r="C646" s="1"/>
      <c r="D646" s="1"/>
      <c r="E646" s="1"/>
    </row>
    <row r="647" spans="3:5">
      <c r="C647" s="1"/>
      <c r="D647" s="1"/>
      <c r="E647" s="1"/>
    </row>
    <row r="648" spans="3:5">
      <c r="C648" s="1"/>
      <c r="D648" s="1"/>
      <c r="E648" s="1"/>
    </row>
    <row r="649" spans="3:5">
      <c r="C649" s="1"/>
      <c r="D649" s="1"/>
      <c r="E649" s="1"/>
    </row>
    <row r="650" spans="3:5">
      <c r="C650" s="1"/>
      <c r="D650" s="1"/>
      <c r="E650" s="1"/>
    </row>
    <row r="651" spans="3:5">
      <c r="C651" s="1"/>
      <c r="D651" s="1"/>
      <c r="E651" s="1"/>
    </row>
    <row r="652" spans="3:5">
      <c r="C652" s="1"/>
      <c r="D652" s="1"/>
      <c r="E652" s="1"/>
    </row>
    <row r="653" spans="3:5">
      <c r="C653" s="1"/>
      <c r="D653" s="1"/>
      <c r="E653" s="1"/>
    </row>
    <row r="654" spans="3:5">
      <c r="C654" s="1"/>
      <c r="D654" s="1"/>
      <c r="E654" s="1"/>
    </row>
    <row r="655" spans="3:5">
      <c r="C655" s="1"/>
      <c r="D655" s="1"/>
      <c r="E655" s="1"/>
    </row>
    <row r="656" spans="3:5">
      <c r="C656" s="1"/>
      <c r="D656" s="1"/>
      <c r="E656" s="1"/>
    </row>
    <row r="657" spans="3:5">
      <c r="C657" s="1"/>
      <c r="D657" s="1"/>
      <c r="E657" s="1"/>
    </row>
    <row r="658" spans="3:5">
      <c r="C658" s="1"/>
      <c r="D658" s="1"/>
      <c r="E658" s="1"/>
    </row>
    <row r="659" spans="3:5">
      <c r="C659" s="1"/>
      <c r="D659" s="1"/>
      <c r="E659" s="1"/>
    </row>
    <row r="660" spans="3:5">
      <c r="C660" s="1"/>
      <c r="D660" s="1"/>
      <c r="E660" s="1"/>
    </row>
    <row r="661" spans="3:5">
      <c r="C661" s="1"/>
      <c r="D661" s="1"/>
      <c r="E661" s="1"/>
    </row>
    <row r="662" spans="3:5">
      <c r="C662" s="1"/>
      <c r="D662" s="1"/>
      <c r="E662" s="1"/>
    </row>
    <row r="663" spans="3:5">
      <c r="C663" s="1"/>
      <c r="D663" s="1"/>
      <c r="E663" s="1"/>
    </row>
    <row r="664" spans="3:5">
      <c r="C664" s="1"/>
      <c r="D664" s="1"/>
      <c r="E664" s="1"/>
    </row>
    <row r="665" spans="3:5">
      <c r="C665" s="1"/>
      <c r="D665" s="1"/>
      <c r="E665" s="1"/>
    </row>
    <row r="666" spans="3:5">
      <c r="C666" s="1"/>
      <c r="D666" s="1"/>
      <c r="E666" s="1"/>
    </row>
    <row r="667" spans="3:5">
      <c r="C667" s="1"/>
      <c r="D667" s="1"/>
      <c r="E667" s="1"/>
    </row>
    <row r="668" spans="3:5">
      <c r="C668" s="1"/>
      <c r="D668" s="1"/>
      <c r="E668" s="1"/>
    </row>
    <row r="669" spans="3:5">
      <c r="C669" s="1"/>
      <c r="D669" s="1"/>
      <c r="E669" s="1"/>
    </row>
    <row r="670" spans="3:5">
      <c r="C670" s="1"/>
      <c r="D670" s="1"/>
      <c r="E670" s="1"/>
    </row>
    <row r="671" spans="3:5">
      <c r="C671" s="1"/>
      <c r="D671" s="1"/>
      <c r="E671" s="1"/>
    </row>
    <row r="672" spans="3:5">
      <c r="C672" s="1"/>
      <c r="D672" s="1"/>
      <c r="E672" s="1"/>
    </row>
    <row r="673" spans="3:5">
      <c r="C673" s="1"/>
      <c r="D673" s="1"/>
      <c r="E673" s="1"/>
    </row>
    <row r="674" spans="3:5">
      <c r="C674" s="1"/>
      <c r="D674" s="1"/>
      <c r="E674" s="1"/>
    </row>
    <row r="675" spans="3:5">
      <c r="C675" s="1"/>
      <c r="D675" s="1"/>
      <c r="E675" s="1"/>
    </row>
    <row r="676" spans="3:5">
      <c r="C676" s="1"/>
      <c r="D676" s="1"/>
      <c r="E676" s="1"/>
    </row>
    <row r="677" spans="3:5">
      <c r="C677" s="1"/>
      <c r="D677" s="1"/>
      <c r="E677" s="1"/>
    </row>
    <row r="678" spans="3:5">
      <c r="C678" s="1"/>
      <c r="D678" s="1"/>
      <c r="E678" s="1"/>
    </row>
    <row r="679" spans="3:5">
      <c r="C679" s="1"/>
      <c r="D679" s="1"/>
      <c r="E679" s="1"/>
    </row>
    <row r="680" spans="3:5">
      <c r="C680" s="1"/>
      <c r="D680" s="1"/>
      <c r="E680" s="1"/>
    </row>
    <row r="681" spans="3:5">
      <c r="C681" s="1"/>
      <c r="D681" s="1"/>
      <c r="E681" s="1"/>
    </row>
    <row r="682" spans="3:5">
      <c r="C682" s="1"/>
      <c r="D682" s="1"/>
      <c r="E682" s="1"/>
    </row>
    <row r="683" spans="3:5">
      <c r="C683" s="1"/>
      <c r="D683" s="1"/>
      <c r="E683" s="1"/>
    </row>
    <row r="684" spans="3:5">
      <c r="C684" s="1"/>
      <c r="D684" s="1"/>
      <c r="E684" s="1"/>
    </row>
    <row r="685" spans="3:5">
      <c r="C685" s="1"/>
      <c r="D685" s="1"/>
      <c r="E685" s="1"/>
    </row>
    <row r="686" spans="3:5">
      <c r="C686" s="1"/>
      <c r="D686" s="1"/>
      <c r="E686" s="1"/>
    </row>
    <row r="687" spans="3:5">
      <c r="C687" s="1"/>
      <c r="D687" s="1"/>
      <c r="E687" s="1"/>
    </row>
    <row r="688" spans="3:5">
      <c r="C688" s="1"/>
      <c r="D688" s="1"/>
      <c r="E688" s="1"/>
    </row>
    <row r="689" spans="3:5">
      <c r="C689" s="1"/>
      <c r="D689" s="1"/>
      <c r="E689" s="1"/>
    </row>
    <row r="690" spans="3:5">
      <c r="C690" s="1"/>
      <c r="D690" s="1"/>
      <c r="E690" s="1"/>
    </row>
    <row r="691" spans="3:5">
      <c r="C691" s="1"/>
      <c r="D691" s="1"/>
      <c r="E691" s="1"/>
    </row>
    <row r="692" spans="3:5">
      <c r="C692" s="1"/>
      <c r="D692" s="1"/>
      <c r="E692" s="1"/>
    </row>
    <row r="693" spans="3:5">
      <c r="C693" s="1"/>
      <c r="D693" s="1"/>
      <c r="E693" s="1"/>
    </row>
    <row r="694" spans="3:5">
      <c r="C694" s="1"/>
      <c r="D694" s="1"/>
      <c r="E694" s="1"/>
    </row>
    <row r="695" spans="3:5">
      <c r="C695" s="1"/>
      <c r="D695" s="1"/>
      <c r="E695" s="1"/>
    </row>
    <row r="696" spans="3:5">
      <c r="C696" s="1"/>
      <c r="D696" s="1"/>
      <c r="E696" s="1"/>
    </row>
    <row r="697" spans="3:5">
      <c r="C697" s="1"/>
      <c r="D697" s="1"/>
      <c r="E697" s="1"/>
    </row>
    <row r="698" spans="3:5">
      <c r="C698" s="1"/>
      <c r="D698" s="1"/>
      <c r="E698" s="1"/>
    </row>
    <row r="699" spans="3:5">
      <c r="C699" s="1"/>
      <c r="D699" s="1"/>
      <c r="E699" s="1"/>
    </row>
    <row r="700" spans="3:5">
      <c r="C700" s="1"/>
      <c r="D700" s="1"/>
      <c r="E700" s="1"/>
    </row>
    <row r="701" spans="3:5">
      <c r="C701" s="1"/>
      <c r="D701" s="1"/>
      <c r="E701" s="1"/>
    </row>
    <row r="702" spans="3:5">
      <c r="C702" s="1"/>
      <c r="D702" s="1"/>
      <c r="E702" s="1"/>
    </row>
    <row r="703" spans="3:5">
      <c r="C703" s="1"/>
      <c r="D703" s="1"/>
      <c r="E703" s="1"/>
    </row>
    <row r="704" spans="3:5">
      <c r="C704" s="1"/>
      <c r="D704" s="1"/>
      <c r="E704" s="1"/>
    </row>
    <row r="705" spans="3:5">
      <c r="C705" s="1"/>
      <c r="D705" s="1"/>
      <c r="E705" s="1"/>
    </row>
    <row r="706" spans="3:5">
      <c r="C706" s="1"/>
      <c r="D706" s="1"/>
      <c r="E706" s="1"/>
    </row>
    <row r="707" spans="3:5">
      <c r="C707" s="1"/>
      <c r="D707" s="1"/>
      <c r="E707" s="1"/>
    </row>
    <row r="708" spans="3:5">
      <c r="C708" s="1"/>
      <c r="D708" s="1"/>
      <c r="E708" s="1"/>
    </row>
    <row r="709" spans="3:5">
      <c r="C709" s="1"/>
      <c r="D709" s="1"/>
      <c r="E709" s="1"/>
    </row>
    <row r="710" spans="3:5">
      <c r="C710" s="1"/>
      <c r="D710" s="1"/>
      <c r="E710" s="1"/>
    </row>
    <row r="711" spans="3:5">
      <c r="C711" s="1"/>
      <c r="D711" s="1"/>
      <c r="E711" s="1"/>
    </row>
    <row r="712" spans="3:5">
      <c r="C712" s="1"/>
      <c r="D712" s="1"/>
      <c r="E712" s="1"/>
    </row>
    <row r="713" spans="3:5">
      <c r="C713" s="1"/>
      <c r="D713" s="1"/>
      <c r="E713" s="1"/>
    </row>
    <row r="714" spans="3:5">
      <c r="C714" s="1"/>
      <c r="D714" s="1"/>
      <c r="E714" s="1"/>
    </row>
    <row r="715" spans="3:5">
      <c r="C715" s="1"/>
      <c r="D715" s="1"/>
      <c r="E715" s="1"/>
    </row>
    <row r="716" spans="3:5">
      <c r="C716" s="1"/>
      <c r="D716" s="1"/>
      <c r="E716" s="1"/>
    </row>
    <row r="717" spans="3:5">
      <c r="C717" s="1"/>
      <c r="D717" s="1"/>
      <c r="E717" s="1"/>
    </row>
    <row r="718" spans="3:5">
      <c r="C718" s="1"/>
      <c r="D718" s="1"/>
      <c r="E718" s="1"/>
    </row>
    <row r="719" spans="3:5">
      <c r="C719" s="1"/>
      <c r="D719" s="1"/>
      <c r="E719" s="1"/>
    </row>
    <row r="720" spans="3:5">
      <c r="C720" s="1"/>
      <c r="D720" s="1"/>
      <c r="E720" s="1"/>
    </row>
    <row r="721" spans="3:5">
      <c r="C721" s="1"/>
      <c r="D721" s="1"/>
      <c r="E721" s="1"/>
    </row>
    <row r="722" spans="3:5">
      <c r="C722" s="1"/>
      <c r="D722" s="1"/>
      <c r="E722" s="1"/>
    </row>
    <row r="723" spans="3:5">
      <c r="C723" s="1"/>
      <c r="D723" s="1"/>
      <c r="E723" s="1"/>
    </row>
    <row r="724" spans="3:5">
      <c r="C724" s="1"/>
      <c r="D724" s="1"/>
      <c r="E724" s="1"/>
    </row>
    <row r="725" spans="3:5">
      <c r="C725" s="1"/>
      <c r="D725" s="1"/>
      <c r="E725" s="1"/>
    </row>
    <row r="726" spans="3:5">
      <c r="C726" s="1"/>
      <c r="D726" s="1"/>
      <c r="E726" s="1"/>
    </row>
    <row r="727" spans="3:5">
      <c r="C727" s="1"/>
      <c r="D727" s="1"/>
      <c r="E727" s="1"/>
    </row>
    <row r="728" spans="3:5">
      <c r="C728" s="1"/>
      <c r="D728" s="1"/>
      <c r="E728" s="1"/>
    </row>
    <row r="729" spans="3:5">
      <c r="C729" s="1"/>
      <c r="D729" s="1"/>
      <c r="E729" s="1"/>
    </row>
    <row r="730" spans="3:5">
      <c r="C730" s="1"/>
      <c r="D730" s="1"/>
      <c r="E730" s="1"/>
    </row>
    <row r="731" spans="3:5">
      <c r="C731" s="1"/>
      <c r="D731" s="1"/>
      <c r="E731" s="1"/>
    </row>
    <row r="732" spans="3:5">
      <c r="C732" s="1"/>
      <c r="D732" s="1"/>
      <c r="E732" s="1"/>
    </row>
    <row r="733" spans="3:5">
      <c r="C733" s="1"/>
      <c r="D733" s="1"/>
      <c r="E733" s="1"/>
    </row>
    <row r="734" spans="3:5">
      <c r="C734" s="1"/>
      <c r="D734" s="1"/>
      <c r="E734" s="1"/>
    </row>
    <row r="735" spans="3:5">
      <c r="C735" s="1"/>
      <c r="D735" s="1"/>
      <c r="E735" s="1"/>
    </row>
    <row r="736" spans="3:5">
      <c r="C736" s="1"/>
      <c r="D736" s="1"/>
      <c r="E736" s="1"/>
    </row>
    <row r="737" spans="3:5">
      <c r="C737" s="1"/>
      <c r="D737" s="1"/>
      <c r="E737" s="1"/>
    </row>
    <row r="738" spans="3:5">
      <c r="C738" s="1"/>
      <c r="D738" s="1"/>
      <c r="E738" s="1"/>
    </row>
    <row r="739" spans="3:5">
      <c r="C739" s="1"/>
      <c r="D739" s="1"/>
      <c r="E739" s="1"/>
    </row>
    <row r="740" spans="3:5">
      <c r="C740" s="1"/>
      <c r="D740" s="1"/>
      <c r="E740" s="1"/>
    </row>
    <row r="741" spans="3:5">
      <c r="C741" s="1"/>
      <c r="D741" s="1"/>
      <c r="E741" s="1"/>
    </row>
    <row r="742" spans="3:5">
      <c r="C742" s="1"/>
      <c r="D742" s="1"/>
      <c r="E742" s="1"/>
    </row>
    <row r="743" spans="3:5">
      <c r="C743" s="1"/>
      <c r="D743" s="1"/>
      <c r="E743" s="1"/>
    </row>
    <row r="744" spans="3:5">
      <c r="C744" s="1"/>
      <c r="D744" s="1"/>
      <c r="E744" s="1"/>
    </row>
    <row r="745" spans="3:5">
      <c r="C745" s="1"/>
      <c r="D745" s="1"/>
      <c r="E745" s="1"/>
    </row>
    <row r="746" spans="3:5">
      <c r="C746" s="1"/>
      <c r="D746" s="1"/>
      <c r="E746" s="1"/>
    </row>
    <row r="747" spans="3:5">
      <c r="C747" s="1"/>
      <c r="D747" s="1"/>
      <c r="E747" s="1"/>
    </row>
    <row r="748" spans="3:5">
      <c r="C748" s="1"/>
      <c r="D748" s="1"/>
      <c r="E748" s="1"/>
    </row>
    <row r="749" spans="3:5">
      <c r="C749" s="1"/>
      <c r="D749" s="1"/>
      <c r="E749" s="1"/>
    </row>
    <row r="750" spans="3:5">
      <c r="C750" s="1"/>
      <c r="D750" s="1"/>
      <c r="E750" s="1"/>
    </row>
    <row r="751" spans="3:5">
      <c r="C751" s="1"/>
      <c r="D751" s="1"/>
      <c r="E751" s="1"/>
    </row>
    <row r="752" spans="3:5">
      <c r="C752" s="1"/>
      <c r="D752" s="1"/>
      <c r="E752" s="1"/>
    </row>
    <row r="753" spans="3:5">
      <c r="C753" s="1"/>
      <c r="D753" s="1"/>
      <c r="E753" s="1"/>
    </row>
    <row r="754" spans="3:5">
      <c r="C754" s="1"/>
      <c r="D754" s="1"/>
      <c r="E754" s="1"/>
    </row>
    <row r="755" spans="3:5">
      <c r="C755" s="1"/>
      <c r="D755" s="1"/>
      <c r="E755" s="1"/>
    </row>
    <row r="756" spans="3:5">
      <c r="C756" s="1"/>
      <c r="D756" s="1"/>
      <c r="E756" s="1"/>
    </row>
    <row r="757" spans="3:5">
      <c r="C757" s="1"/>
      <c r="D757" s="1"/>
      <c r="E757" s="1"/>
    </row>
    <row r="758" spans="3:5">
      <c r="C758" s="1"/>
      <c r="D758" s="1"/>
      <c r="E758" s="1"/>
    </row>
    <row r="759" spans="3:5">
      <c r="C759" s="1"/>
      <c r="D759" s="1"/>
      <c r="E759" s="1"/>
    </row>
    <row r="760" spans="3:5">
      <c r="C760" s="1"/>
      <c r="D760" s="1"/>
      <c r="E760" s="1"/>
    </row>
    <row r="761" spans="3:5">
      <c r="C761" s="1"/>
      <c r="D761" s="1"/>
      <c r="E761" s="1"/>
    </row>
    <row r="762" spans="3:5">
      <c r="C762" s="1"/>
      <c r="D762" s="1"/>
      <c r="E762" s="1"/>
    </row>
    <row r="763" spans="3:5">
      <c r="C763" s="1"/>
      <c r="D763" s="1"/>
      <c r="E763" s="1"/>
    </row>
    <row r="764" spans="3:5">
      <c r="C764" s="1"/>
      <c r="D764" s="1"/>
      <c r="E764" s="1"/>
    </row>
    <row r="765" spans="3:5">
      <c r="C765" s="1"/>
      <c r="D765" s="1"/>
      <c r="E765" s="1"/>
    </row>
    <row r="766" spans="3:5">
      <c r="C766" s="1"/>
      <c r="D766" s="1"/>
      <c r="E766" s="1"/>
    </row>
    <row r="767" spans="3:5">
      <c r="C767" s="1"/>
      <c r="D767" s="1"/>
      <c r="E767" s="1"/>
    </row>
    <row r="768" spans="3:5">
      <c r="C768" s="1"/>
      <c r="D768" s="1"/>
      <c r="E768" s="1"/>
    </row>
    <row r="769" spans="3:5">
      <c r="C769" s="1"/>
      <c r="D769" s="1"/>
      <c r="E769" s="1"/>
    </row>
    <row r="770" spans="3:5">
      <c r="C770" s="1"/>
      <c r="D770" s="1"/>
      <c r="E770" s="1"/>
    </row>
    <row r="771" spans="3:5">
      <c r="C771" s="1"/>
      <c r="D771" s="1"/>
      <c r="E771" s="1"/>
    </row>
    <row r="772" spans="3:5">
      <c r="C772" s="1"/>
      <c r="D772" s="1"/>
      <c r="E772" s="1"/>
    </row>
    <row r="773" spans="3:5">
      <c r="C773" s="1"/>
      <c r="D773" s="1"/>
      <c r="E773" s="1"/>
    </row>
    <row r="774" spans="3:5">
      <c r="C774" s="1"/>
      <c r="D774" s="1"/>
      <c r="E774" s="1"/>
    </row>
    <row r="775" spans="3:5">
      <c r="C775" s="1"/>
      <c r="D775" s="1"/>
      <c r="E775" s="1"/>
    </row>
    <row r="776" spans="3:5">
      <c r="C776" s="1"/>
      <c r="D776" s="1"/>
      <c r="E776" s="1"/>
    </row>
    <row r="777" spans="3:5">
      <c r="C777" s="1"/>
      <c r="D777" s="1"/>
      <c r="E777" s="1"/>
    </row>
    <row r="778" spans="3:5">
      <c r="C778" s="1"/>
      <c r="D778" s="1"/>
      <c r="E778" s="1"/>
    </row>
    <row r="779" spans="3:5">
      <c r="C779" s="1"/>
      <c r="D779" s="1"/>
      <c r="E779" s="1"/>
    </row>
    <row r="780" spans="3:5">
      <c r="C780" s="1"/>
      <c r="D780" s="1"/>
      <c r="E780" s="1"/>
    </row>
    <row r="781" spans="3:5">
      <c r="C781" s="1"/>
      <c r="D781" s="1"/>
      <c r="E781" s="1"/>
    </row>
    <row r="782" spans="3:5">
      <c r="C782" s="1"/>
      <c r="D782" s="1"/>
      <c r="E782" s="1"/>
    </row>
    <row r="783" spans="3:5">
      <c r="C783" s="1"/>
      <c r="D783" s="1"/>
      <c r="E783" s="1"/>
    </row>
    <row r="784" spans="3:5">
      <c r="C784" s="1"/>
      <c r="D784" s="1"/>
      <c r="E784" s="1"/>
    </row>
    <row r="785" spans="3:5">
      <c r="C785" s="1"/>
      <c r="D785" s="1"/>
      <c r="E785" s="1"/>
    </row>
    <row r="786" spans="3:5">
      <c r="C786" s="1"/>
      <c r="D786" s="1"/>
      <c r="E786" s="1"/>
    </row>
    <row r="787" spans="3:5">
      <c r="C787" s="1"/>
      <c r="D787" s="1"/>
      <c r="E787" s="1"/>
    </row>
    <row r="788" spans="3:5">
      <c r="C788" s="1"/>
      <c r="D788" s="1"/>
      <c r="E788" s="1"/>
    </row>
    <row r="789" spans="3:5">
      <c r="C789" s="1"/>
      <c r="D789" s="1"/>
      <c r="E789" s="1"/>
    </row>
    <row r="790" spans="3:5">
      <c r="C790" s="1"/>
      <c r="D790" s="1"/>
      <c r="E790" s="1"/>
    </row>
    <row r="791" spans="3:5">
      <c r="C791" s="1"/>
      <c r="D791" s="1"/>
      <c r="E791" s="1"/>
    </row>
    <row r="792" spans="3:5">
      <c r="C792" s="1"/>
      <c r="D792" s="1"/>
      <c r="E792" s="1"/>
    </row>
    <row r="793" spans="3:5">
      <c r="C793" s="1"/>
      <c r="D793" s="1"/>
      <c r="E793" s="1"/>
    </row>
    <row r="794" spans="3:5">
      <c r="C794" s="1"/>
      <c r="D794" s="1"/>
      <c r="E794" s="1"/>
    </row>
    <row r="795" spans="3:5">
      <c r="C795" s="1"/>
      <c r="D795" s="1"/>
      <c r="E795" s="1"/>
    </row>
    <row r="796" spans="3:5">
      <c r="C796" s="1"/>
      <c r="D796" s="1"/>
      <c r="E796" s="1"/>
    </row>
    <row r="797" spans="3:5">
      <c r="C797" s="1"/>
      <c r="D797" s="1"/>
      <c r="E797" s="1"/>
    </row>
    <row r="798" spans="3:5">
      <c r="C798" s="1"/>
      <c r="D798" s="1"/>
      <c r="E798" s="1"/>
    </row>
    <row r="799" spans="3:5">
      <c r="C799" s="1"/>
      <c r="D799" s="1"/>
      <c r="E799" s="1"/>
    </row>
    <row r="800" spans="3:5">
      <c r="C800" s="1"/>
      <c r="D800" s="1"/>
      <c r="E800" s="1"/>
    </row>
    <row r="801" spans="3:5">
      <c r="C801" s="1"/>
      <c r="D801" s="1"/>
      <c r="E801" s="1"/>
    </row>
    <row r="802" spans="3:5">
      <c r="C802" s="1"/>
      <c r="D802" s="1"/>
      <c r="E802" s="1"/>
    </row>
    <row r="803" spans="3:5">
      <c r="C803" s="1"/>
      <c r="D803" s="1"/>
      <c r="E803" s="1"/>
    </row>
    <row r="804" spans="3:5">
      <c r="C804" s="1"/>
      <c r="D804" s="1"/>
      <c r="E804" s="1"/>
    </row>
    <row r="805" spans="3:5">
      <c r="C805" s="1"/>
      <c r="D805" s="1"/>
      <c r="E805" s="1"/>
    </row>
    <row r="806" spans="3:5">
      <c r="C806" s="1"/>
      <c r="D806" s="1"/>
      <c r="E806" s="1"/>
    </row>
    <row r="807" spans="3:5">
      <c r="C807" s="1"/>
      <c r="D807" s="1"/>
      <c r="E807" s="1"/>
    </row>
    <row r="808" spans="3:5">
      <c r="C808" s="1"/>
      <c r="D808" s="1"/>
      <c r="E808" s="1"/>
    </row>
    <row r="809" spans="3:5">
      <c r="C809" s="1"/>
      <c r="D809" s="1"/>
      <c r="E809" s="1"/>
    </row>
    <row r="810" spans="3:5">
      <c r="C810" s="1"/>
      <c r="D810" s="1"/>
      <c r="E810" s="1"/>
    </row>
    <row r="811" spans="3:5">
      <c r="C811" s="1"/>
      <c r="D811" s="1"/>
      <c r="E811" s="1"/>
    </row>
    <row r="812" spans="3:5">
      <c r="C812" s="1"/>
      <c r="D812" s="1"/>
      <c r="E812" s="1"/>
    </row>
    <row r="813" spans="3:5">
      <c r="C813" s="1"/>
      <c r="D813" s="1"/>
      <c r="E813" s="1"/>
    </row>
    <row r="814" spans="3:5">
      <c r="C814" s="1"/>
      <c r="D814" s="1"/>
      <c r="E814" s="1"/>
    </row>
    <row r="815" spans="3:5">
      <c r="C815" s="1"/>
      <c r="D815" s="1"/>
      <c r="E815" s="1"/>
    </row>
    <row r="816" spans="3:5">
      <c r="C816" s="1"/>
      <c r="D816" s="1"/>
      <c r="E816" s="1"/>
    </row>
    <row r="817" spans="3:5">
      <c r="C817" s="1"/>
      <c r="D817" s="1"/>
      <c r="E817" s="1"/>
    </row>
    <row r="818" spans="3:5">
      <c r="C818" s="1"/>
      <c r="D818" s="1"/>
      <c r="E818" s="1"/>
    </row>
    <row r="819" spans="3:5">
      <c r="C819" s="1"/>
      <c r="D819" s="1"/>
      <c r="E819" s="1"/>
    </row>
    <row r="820" spans="3:5">
      <c r="C820" s="1"/>
      <c r="D820" s="1"/>
      <c r="E820" s="1"/>
    </row>
    <row r="821" spans="3:5">
      <c r="C821" s="1"/>
      <c r="D821" s="1"/>
      <c r="E821" s="1"/>
    </row>
    <row r="822" spans="3:5">
      <c r="C822" s="1"/>
      <c r="D822" s="1"/>
      <c r="E822" s="1"/>
    </row>
    <row r="823" spans="3:5">
      <c r="C823" s="1"/>
      <c r="D823" s="1"/>
      <c r="E823" s="1"/>
    </row>
    <row r="824" spans="3:5">
      <c r="C824" s="1"/>
      <c r="D824" s="1"/>
      <c r="E824" s="1"/>
    </row>
    <row r="825" spans="3:5">
      <c r="C825" s="1"/>
      <c r="D825" s="1"/>
      <c r="E825" s="1"/>
    </row>
    <row r="826" spans="3:5">
      <c r="C826" s="1"/>
      <c r="D826" s="1"/>
      <c r="E826" s="1"/>
    </row>
    <row r="827" spans="3:5">
      <c r="C827" s="1"/>
      <c r="D827" s="1"/>
      <c r="E827" s="1"/>
    </row>
    <row r="828" spans="3:5">
      <c r="C828" s="1"/>
      <c r="D828" s="1"/>
      <c r="E828" s="1"/>
    </row>
    <row r="829" spans="3:5">
      <c r="C829" s="1"/>
      <c r="D829" s="1"/>
      <c r="E829" s="1"/>
    </row>
    <row r="830" spans="3:5">
      <c r="C830" s="1"/>
      <c r="D830" s="1"/>
      <c r="E830" s="1"/>
    </row>
    <row r="831" spans="3:5">
      <c r="C831" s="1"/>
      <c r="D831" s="1"/>
      <c r="E831" s="1"/>
    </row>
    <row r="832" spans="3:5">
      <c r="C832" s="1"/>
      <c r="D832" s="1"/>
      <c r="E832" s="1"/>
    </row>
    <row r="833" spans="3:5">
      <c r="C833" s="1"/>
      <c r="D833" s="1"/>
      <c r="E833" s="1"/>
    </row>
    <row r="834" spans="3:5">
      <c r="C834" s="1"/>
      <c r="D834" s="1"/>
      <c r="E834" s="1"/>
    </row>
    <row r="835" spans="3:5">
      <c r="C835" s="1"/>
      <c r="D835" s="1"/>
      <c r="E835" s="1"/>
    </row>
    <row r="836" spans="3:5">
      <c r="C836" s="1"/>
      <c r="D836" s="1"/>
      <c r="E836" s="1"/>
    </row>
    <row r="837" spans="3:5">
      <c r="C837" s="1"/>
      <c r="D837" s="1"/>
      <c r="E837" s="1"/>
    </row>
    <row r="838" spans="3:5">
      <c r="C838" s="1"/>
      <c r="D838" s="1"/>
      <c r="E838" s="1"/>
    </row>
    <row r="839" spans="3:5">
      <c r="C839" s="1"/>
      <c r="D839" s="1"/>
      <c r="E839" s="1"/>
    </row>
    <row r="840" spans="3:5">
      <c r="C840" s="1"/>
      <c r="D840" s="1"/>
      <c r="E840" s="1"/>
    </row>
    <row r="841" spans="3:5">
      <c r="C841" s="1"/>
      <c r="D841" s="1"/>
      <c r="E841" s="1"/>
    </row>
    <row r="842" spans="3:5">
      <c r="C842" s="1"/>
      <c r="D842" s="1"/>
      <c r="E842" s="1"/>
    </row>
    <row r="843" spans="3:5">
      <c r="C843" s="1"/>
      <c r="D843" s="1"/>
      <c r="E843" s="1"/>
    </row>
    <row r="844" spans="3:5">
      <c r="C844" s="1"/>
      <c r="D844" s="1"/>
      <c r="E844" s="1"/>
    </row>
    <row r="845" spans="3:5">
      <c r="C845" s="1"/>
      <c r="D845" s="1"/>
      <c r="E845" s="1"/>
    </row>
    <row r="846" spans="3:5">
      <c r="C846" s="1"/>
      <c r="D846" s="1"/>
      <c r="E846" s="1"/>
    </row>
    <row r="847" spans="3:5">
      <c r="C847" s="1"/>
      <c r="D847" s="1"/>
      <c r="E847" s="1"/>
    </row>
    <row r="848" spans="3:5">
      <c r="C848" s="1"/>
      <c r="D848" s="1"/>
      <c r="E848" s="1"/>
    </row>
    <row r="849" spans="3:5">
      <c r="C849" s="1"/>
      <c r="D849" s="1"/>
      <c r="E849" s="1"/>
    </row>
    <row r="850" spans="3:5">
      <c r="C850" s="1"/>
      <c r="D850" s="1"/>
      <c r="E850" s="1"/>
    </row>
    <row r="851" spans="3:5">
      <c r="C851" s="1"/>
      <c r="D851" s="1"/>
      <c r="E851" s="1"/>
    </row>
    <row r="852" spans="3:5">
      <c r="C852" s="1"/>
      <c r="D852" s="1"/>
      <c r="E852" s="1"/>
    </row>
    <row r="853" spans="3:5">
      <c r="C853" s="1"/>
      <c r="D853" s="1"/>
      <c r="E853" s="1"/>
    </row>
    <row r="854" spans="3:5">
      <c r="C854" s="1"/>
      <c r="D854" s="1"/>
      <c r="E854" s="1"/>
    </row>
    <row r="855" spans="3:5">
      <c r="C855" s="1"/>
      <c r="D855" s="1"/>
      <c r="E855" s="1"/>
    </row>
    <row r="856" spans="3:5">
      <c r="C856" s="1"/>
      <c r="D856" s="1"/>
      <c r="E856" s="1"/>
    </row>
    <row r="857" spans="3:5">
      <c r="C857" s="1"/>
      <c r="D857" s="1"/>
      <c r="E857" s="1"/>
    </row>
    <row r="858" spans="3:5">
      <c r="C858" s="1"/>
      <c r="D858" s="1"/>
      <c r="E858" s="1"/>
    </row>
    <row r="859" spans="3:5">
      <c r="C859" s="1"/>
      <c r="D859" s="1"/>
      <c r="E859" s="1"/>
    </row>
    <row r="860" spans="3:5">
      <c r="C860" s="1"/>
      <c r="D860" s="1"/>
      <c r="E860" s="1"/>
    </row>
    <row r="861" spans="3:5">
      <c r="C861" s="1"/>
      <c r="D861" s="1"/>
      <c r="E861" s="1"/>
    </row>
    <row r="862" spans="3:5">
      <c r="C862" s="1"/>
      <c r="D862" s="1"/>
      <c r="E862" s="1"/>
    </row>
    <row r="863" spans="3:5">
      <c r="C863" s="1"/>
      <c r="D863" s="1"/>
      <c r="E863" s="1"/>
    </row>
    <row r="864" spans="3:5">
      <c r="C864" s="1"/>
      <c r="D864" s="1"/>
      <c r="E864" s="1"/>
    </row>
    <row r="865" spans="3:5">
      <c r="C865" s="1"/>
      <c r="D865" s="1"/>
      <c r="E865" s="1"/>
    </row>
    <row r="866" spans="3:5">
      <c r="C866" s="1"/>
      <c r="D866" s="1"/>
      <c r="E866" s="1"/>
    </row>
    <row r="867" spans="3:5">
      <c r="C867" s="1"/>
      <c r="D867" s="1"/>
      <c r="E867" s="1"/>
    </row>
    <row r="868" spans="3:5">
      <c r="C868" s="1"/>
      <c r="D868" s="1"/>
      <c r="E868" s="1"/>
    </row>
    <row r="869" spans="3:5">
      <c r="C869" s="1"/>
      <c r="D869" s="1"/>
      <c r="E869" s="1"/>
    </row>
    <row r="870" spans="3:5">
      <c r="C870" s="1"/>
      <c r="D870" s="1"/>
      <c r="E870" s="1"/>
    </row>
    <row r="871" spans="3:5">
      <c r="C871" s="1"/>
      <c r="D871" s="1"/>
      <c r="E871" s="1"/>
    </row>
    <row r="872" spans="3:5">
      <c r="C872" s="1"/>
      <c r="D872" s="1"/>
      <c r="E872" s="1"/>
    </row>
    <row r="873" spans="3:5">
      <c r="C873" s="1"/>
      <c r="D873" s="1"/>
      <c r="E873" s="1"/>
    </row>
    <row r="874" spans="3:5">
      <c r="C874" s="1"/>
      <c r="D874" s="1"/>
      <c r="E874" s="1"/>
    </row>
    <row r="875" spans="3:5">
      <c r="C875" s="1"/>
      <c r="D875" s="1"/>
      <c r="E875" s="1"/>
    </row>
    <row r="876" spans="3:5">
      <c r="C876" s="1"/>
      <c r="D876" s="1"/>
      <c r="E876" s="1"/>
    </row>
    <row r="877" spans="3:5">
      <c r="C877" s="1"/>
      <c r="D877" s="1"/>
      <c r="E877" s="1"/>
    </row>
    <row r="878" spans="3:5">
      <c r="C878" s="1"/>
      <c r="D878" s="1"/>
      <c r="E878" s="1"/>
    </row>
    <row r="879" spans="3:5">
      <c r="C879" s="1"/>
      <c r="D879" s="1"/>
      <c r="E879" s="1"/>
    </row>
    <row r="880" spans="3:5">
      <c r="C880" s="1"/>
      <c r="D880" s="1"/>
      <c r="E880" s="1"/>
    </row>
    <row r="881" spans="3:5">
      <c r="C881" s="1"/>
      <c r="D881" s="1"/>
      <c r="E881" s="1"/>
    </row>
    <row r="882" spans="3:5">
      <c r="C882" s="1"/>
      <c r="D882" s="1"/>
      <c r="E882" s="1"/>
    </row>
    <row r="883" spans="3:5">
      <c r="C883" s="1"/>
      <c r="D883" s="1"/>
      <c r="E883" s="1"/>
    </row>
    <row r="884" spans="3:5">
      <c r="C884" s="1"/>
      <c r="D884" s="1"/>
      <c r="E884" s="1"/>
    </row>
    <row r="885" spans="3:5">
      <c r="C885" s="1"/>
      <c r="D885" s="1"/>
      <c r="E885" s="1"/>
    </row>
    <row r="886" spans="3:5">
      <c r="C886" s="1"/>
      <c r="D886" s="1"/>
      <c r="E886" s="1"/>
    </row>
    <row r="887" spans="3:5">
      <c r="C887" s="1"/>
      <c r="D887" s="1"/>
      <c r="E887" s="1"/>
    </row>
    <row r="888" spans="3:5">
      <c r="C888" s="1"/>
      <c r="D888" s="1"/>
      <c r="E888" s="1"/>
    </row>
    <row r="889" spans="3:5">
      <c r="C889" s="1"/>
      <c r="D889" s="1"/>
      <c r="E889" s="1"/>
    </row>
    <row r="890" spans="3:5">
      <c r="C890" s="1"/>
      <c r="D890" s="1"/>
      <c r="E890" s="1"/>
    </row>
    <row r="891" spans="3:5">
      <c r="C891" s="1"/>
      <c r="D891" s="1"/>
      <c r="E891" s="1"/>
    </row>
    <row r="892" spans="3:5">
      <c r="C892" s="1"/>
      <c r="D892" s="1"/>
      <c r="E892" s="1"/>
    </row>
    <row r="893" spans="3:5">
      <c r="C893" s="1"/>
      <c r="D893" s="1"/>
      <c r="E893" s="1"/>
    </row>
    <row r="894" spans="3:5">
      <c r="C894" s="1"/>
      <c r="D894" s="1"/>
      <c r="E894" s="1"/>
    </row>
    <row r="895" spans="3:5">
      <c r="C895" s="1"/>
      <c r="D895" s="1"/>
      <c r="E895" s="1"/>
    </row>
    <row r="896" spans="3:5">
      <c r="C896" s="1"/>
      <c r="D896" s="1"/>
      <c r="E896" s="1"/>
    </row>
    <row r="897" spans="3:5">
      <c r="C897" s="1"/>
      <c r="D897" s="1"/>
      <c r="E897" s="1"/>
    </row>
    <row r="898" spans="3:5">
      <c r="C898" s="1"/>
      <c r="D898" s="1"/>
      <c r="E898" s="1"/>
    </row>
    <row r="899" spans="3:5">
      <c r="C899" s="1"/>
      <c r="D899" s="1"/>
      <c r="E899" s="1"/>
    </row>
    <row r="900" spans="3:5">
      <c r="C900" s="1"/>
      <c r="D900" s="1"/>
      <c r="E900" s="1"/>
    </row>
    <row r="901" spans="3:5">
      <c r="C901" s="1"/>
      <c r="D901" s="1"/>
      <c r="E901" s="1"/>
    </row>
    <row r="902" spans="3:5">
      <c r="C902" s="1"/>
      <c r="D902" s="1"/>
      <c r="E902" s="1"/>
    </row>
    <row r="903" spans="3:5">
      <c r="C903" s="1"/>
      <c r="D903" s="1"/>
      <c r="E903" s="1"/>
    </row>
    <row r="904" spans="3:5">
      <c r="C904" s="1"/>
      <c r="D904" s="1"/>
      <c r="E904" s="1"/>
    </row>
    <row r="905" spans="3:5">
      <c r="C905" s="1"/>
      <c r="D905" s="1"/>
      <c r="E905" s="1"/>
    </row>
    <row r="906" spans="3:5">
      <c r="C906" s="1"/>
      <c r="D906" s="1"/>
      <c r="E906" s="1"/>
    </row>
    <row r="907" spans="3:5">
      <c r="C907" s="1"/>
      <c r="D907" s="1"/>
      <c r="E907" s="1"/>
    </row>
    <row r="908" spans="3:5">
      <c r="C908" s="1"/>
      <c r="D908" s="1"/>
      <c r="E908" s="1"/>
    </row>
    <row r="909" spans="3:5">
      <c r="C909" s="1"/>
      <c r="D909" s="1"/>
      <c r="E909" s="1"/>
    </row>
    <row r="910" spans="3:5">
      <c r="C910" s="1"/>
      <c r="D910" s="1"/>
      <c r="E910" s="1"/>
    </row>
    <row r="911" spans="3:5">
      <c r="C911" s="1"/>
      <c r="D911" s="1"/>
      <c r="E911" s="1"/>
    </row>
    <row r="912" spans="3:5">
      <c r="C912" s="1"/>
      <c r="D912" s="1"/>
      <c r="E912" s="1"/>
    </row>
    <row r="913" spans="3:5">
      <c r="C913" s="1"/>
      <c r="D913" s="1"/>
      <c r="E913" s="1"/>
    </row>
    <row r="914" spans="3:5">
      <c r="C914" s="1"/>
      <c r="D914" s="1"/>
      <c r="E914" s="1"/>
    </row>
    <row r="915" spans="3:5">
      <c r="C915" s="1"/>
      <c r="D915" s="1"/>
      <c r="E915" s="1"/>
    </row>
    <row r="916" spans="3:5">
      <c r="C916" s="1"/>
      <c r="D916" s="1"/>
      <c r="E916" s="1"/>
    </row>
    <row r="917" spans="3:5">
      <c r="C917" s="1"/>
      <c r="D917" s="1"/>
      <c r="E917" s="1"/>
    </row>
    <row r="918" spans="3:5">
      <c r="C918" s="1"/>
      <c r="D918" s="1"/>
      <c r="E918" s="1"/>
    </row>
    <row r="919" spans="3:5">
      <c r="C919" s="1"/>
      <c r="D919" s="1"/>
      <c r="E919" s="1"/>
    </row>
    <row r="920" spans="3:5">
      <c r="C920" s="1"/>
      <c r="D920" s="1"/>
      <c r="E920" s="1"/>
    </row>
    <row r="921" spans="3:5">
      <c r="C921" s="1"/>
      <c r="D921" s="1"/>
      <c r="E921" s="1"/>
    </row>
    <row r="922" spans="3:5">
      <c r="C922" s="1"/>
      <c r="D922" s="1"/>
      <c r="E922" s="1"/>
    </row>
    <row r="923" spans="3:5">
      <c r="C923" s="1"/>
      <c r="D923" s="1"/>
      <c r="E923" s="1"/>
    </row>
    <row r="924" spans="3:5">
      <c r="C924" s="1"/>
      <c r="D924" s="1"/>
      <c r="E924" s="1"/>
    </row>
    <row r="925" spans="3:5">
      <c r="C925" s="1"/>
      <c r="D925" s="1"/>
      <c r="E925" s="1"/>
    </row>
    <row r="926" spans="3:5">
      <c r="C926" s="1"/>
      <c r="D926" s="1"/>
      <c r="E926" s="1"/>
    </row>
    <row r="927" spans="3:5">
      <c r="C927" s="1"/>
      <c r="D927" s="1"/>
      <c r="E927" s="1"/>
    </row>
    <row r="928" spans="3:5">
      <c r="C928" s="1"/>
      <c r="D928" s="1"/>
      <c r="E928" s="1"/>
    </row>
    <row r="929" spans="3:5">
      <c r="C929" s="1"/>
      <c r="D929" s="1"/>
      <c r="E929" s="1"/>
    </row>
    <row r="930" spans="3:5">
      <c r="C930" s="1"/>
      <c r="D930" s="1"/>
      <c r="E930" s="1"/>
    </row>
    <row r="931" spans="3:5">
      <c r="C931" s="1"/>
      <c r="D931" s="1"/>
      <c r="E931" s="1"/>
    </row>
    <row r="932" spans="3:5">
      <c r="C932" s="1"/>
      <c r="D932" s="1"/>
      <c r="E932" s="1"/>
    </row>
    <row r="933" spans="3:5">
      <c r="C933" s="1"/>
      <c r="D933" s="1"/>
      <c r="E933" s="1"/>
    </row>
    <row r="934" spans="3:5">
      <c r="C934" s="1"/>
      <c r="D934" s="1"/>
      <c r="E934" s="1"/>
    </row>
    <row r="935" spans="3:5">
      <c r="C935" s="1"/>
      <c r="D935" s="1"/>
      <c r="E935" s="1"/>
    </row>
    <row r="936" spans="3:5">
      <c r="C936" s="1"/>
      <c r="D936" s="1"/>
      <c r="E936" s="1"/>
    </row>
    <row r="937" spans="3:5">
      <c r="C937" s="1"/>
      <c r="D937" s="1"/>
      <c r="E937" s="1"/>
    </row>
    <row r="938" spans="3:5">
      <c r="C938" s="1"/>
      <c r="D938" s="1"/>
      <c r="E938" s="1"/>
    </row>
    <row r="939" spans="3:5">
      <c r="C939" s="1"/>
      <c r="D939" s="1"/>
      <c r="E939" s="1"/>
    </row>
    <row r="940" spans="3:5">
      <c r="C940" s="1"/>
      <c r="D940" s="1"/>
      <c r="E940" s="1"/>
    </row>
    <row r="941" spans="3:5">
      <c r="C941" s="1"/>
      <c r="D941" s="1"/>
      <c r="E941" s="1"/>
    </row>
    <row r="942" spans="3:5">
      <c r="C942" s="1"/>
      <c r="D942" s="1"/>
      <c r="E942" s="1"/>
    </row>
    <row r="943" spans="3:5">
      <c r="C943" s="1"/>
      <c r="D943" s="1"/>
      <c r="E943" s="1"/>
    </row>
    <row r="944" spans="3:5">
      <c r="C944" s="1"/>
      <c r="D944" s="1"/>
      <c r="E944" s="1"/>
    </row>
    <row r="945" spans="3:5">
      <c r="C945" s="1"/>
      <c r="D945" s="1"/>
      <c r="E945" s="1"/>
    </row>
    <row r="946" spans="3:5">
      <c r="C946" s="1"/>
      <c r="D946" s="1"/>
      <c r="E946" s="1"/>
    </row>
    <row r="947" spans="3:5">
      <c r="C947" s="1"/>
      <c r="D947" s="1"/>
      <c r="E947" s="1"/>
    </row>
    <row r="948" spans="3:5">
      <c r="C948" s="1"/>
      <c r="D948" s="1"/>
      <c r="E948" s="1"/>
    </row>
    <row r="949" spans="3:5">
      <c r="C949" s="1"/>
      <c r="D949" s="1"/>
      <c r="E949" s="1"/>
    </row>
    <row r="950" spans="3:5">
      <c r="C950" s="1"/>
      <c r="D950" s="1"/>
      <c r="E950" s="1"/>
    </row>
    <row r="951" spans="3:5">
      <c r="C951" s="1"/>
      <c r="D951" s="1"/>
      <c r="E951" s="1"/>
    </row>
    <row r="952" spans="3:5">
      <c r="C952" s="1"/>
      <c r="D952" s="1"/>
      <c r="E952" s="1"/>
    </row>
    <row r="953" spans="3:5">
      <c r="C953" s="1"/>
      <c r="D953" s="1"/>
      <c r="E953" s="1"/>
    </row>
    <row r="954" spans="3:5">
      <c r="C954" s="1"/>
      <c r="D954" s="1"/>
      <c r="E954" s="1"/>
    </row>
    <row r="955" spans="3:5">
      <c r="C955" s="1"/>
      <c r="D955" s="1"/>
      <c r="E955" s="1"/>
    </row>
    <row r="956" spans="3:5">
      <c r="C956" s="1"/>
      <c r="D956" s="1"/>
      <c r="E956" s="1"/>
    </row>
    <row r="957" spans="3:5">
      <c r="C957" s="1"/>
      <c r="D957" s="1"/>
      <c r="E957" s="1"/>
    </row>
    <row r="958" spans="3:5">
      <c r="C958" s="1"/>
      <c r="D958" s="1"/>
      <c r="E958" s="1"/>
    </row>
    <row r="959" spans="3:5">
      <c r="C959" s="1"/>
      <c r="D959" s="1"/>
      <c r="E959" s="1"/>
    </row>
    <row r="960" spans="3:5">
      <c r="C960" s="1"/>
      <c r="D960" s="1"/>
      <c r="E960" s="1"/>
    </row>
    <row r="961" spans="3:5">
      <c r="C961" s="1"/>
      <c r="D961" s="1"/>
      <c r="E961" s="1"/>
    </row>
    <row r="962" spans="3:5">
      <c r="C962" s="1"/>
      <c r="D962" s="1"/>
      <c r="E962" s="1"/>
    </row>
    <row r="963" spans="3:5">
      <c r="C963" s="1"/>
      <c r="D963" s="1"/>
      <c r="E963" s="1"/>
    </row>
    <row r="964" spans="3:5">
      <c r="C964" s="1"/>
      <c r="D964" s="1"/>
      <c r="E964" s="1"/>
    </row>
    <row r="965" spans="3:5">
      <c r="C965" s="1"/>
      <c r="D965" s="1"/>
      <c r="E965" s="1"/>
    </row>
    <row r="966" spans="3:5">
      <c r="C966" s="1"/>
      <c r="D966" s="1"/>
      <c r="E966" s="1"/>
    </row>
    <row r="967" spans="3:5">
      <c r="C967" s="1"/>
      <c r="D967" s="1"/>
      <c r="E967" s="1"/>
    </row>
    <row r="968" spans="3:5">
      <c r="C968" s="1"/>
      <c r="D968" s="1"/>
      <c r="E968" s="1"/>
    </row>
    <row r="969" spans="3:5">
      <c r="C969" s="1"/>
      <c r="D969" s="1"/>
      <c r="E969" s="1"/>
    </row>
    <row r="970" spans="3:5">
      <c r="C970" s="1"/>
      <c r="D970" s="1"/>
      <c r="E970" s="1"/>
    </row>
    <row r="971" spans="3:5">
      <c r="C971" s="1"/>
      <c r="D971" s="1"/>
      <c r="E971" s="1"/>
    </row>
    <row r="972" spans="3:5">
      <c r="C972" s="1"/>
      <c r="D972" s="1"/>
      <c r="E972" s="1"/>
    </row>
    <row r="973" spans="3:5">
      <c r="C973" s="1"/>
      <c r="D973" s="1"/>
      <c r="E973" s="1"/>
    </row>
    <row r="974" spans="3:5">
      <c r="C974" s="1"/>
      <c r="D974" s="1"/>
      <c r="E974" s="1"/>
    </row>
    <row r="975" spans="3:5">
      <c r="C975" s="1"/>
      <c r="D975" s="1"/>
      <c r="E975" s="1"/>
    </row>
    <row r="976" spans="3:5">
      <c r="C976" s="1"/>
      <c r="D976" s="1"/>
      <c r="E976" s="1"/>
    </row>
    <row r="977" spans="3:5">
      <c r="C977" s="1"/>
      <c r="D977" s="1"/>
      <c r="E977" s="1"/>
    </row>
    <row r="978" spans="3:5">
      <c r="C978" s="1"/>
      <c r="D978" s="1"/>
      <c r="E978" s="1"/>
    </row>
    <row r="979" spans="3:5">
      <c r="C979" s="1"/>
      <c r="D979" s="1"/>
      <c r="E979" s="1"/>
    </row>
    <row r="980" spans="3:5">
      <c r="C980" s="1"/>
      <c r="D980" s="1"/>
      <c r="E980" s="1"/>
    </row>
    <row r="981" spans="3:5">
      <c r="C981" s="1"/>
      <c r="D981" s="1"/>
      <c r="E981" s="1"/>
    </row>
    <row r="982" spans="3:5">
      <c r="C982" s="1"/>
      <c r="D982" s="1"/>
      <c r="E982" s="1"/>
    </row>
    <row r="983" spans="3:5">
      <c r="C983" s="1"/>
      <c r="D983" s="1"/>
      <c r="E983" s="1"/>
    </row>
    <row r="984" spans="3:5">
      <c r="C984" s="1"/>
      <c r="D984" s="1"/>
      <c r="E984" s="1"/>
    </row>
    <row r="985" spans="3:5">
      <c r="C985" s="1"/>
      <c r="D985" s="1"/>
      <c r="E985" s="1"/>
    </row>
    <row r="986" spans="3:5">
      <c r="C986" s="1"/>
      <c r="D986" s="1"/>
      <c r="E986" s="1"/>
    </row>
  </sheetData>
  <mergeCells count="109">
    <mergeCell ref="D232:E232"/>
    <mergeCell ref="A250:A251"/>
    <mergeCell ref="D250:E250"/>
    <mergeCell ref="A228:C228"/>
    <mergeCell ref="A244:C244"/>
    <mergeCell ref="A231:E231"/>
    <mergeCell ref="B250:B251"/>
    <mergeCell ref="C250:C251"/>
    <mergeCell ref="A252:A253"/>
    <mergeCell ref="B252:B253"/>
    <mergeCell ref="D184:E184"/>
    <mergeCell ref="A180:C180"/>
    <mergeCell ref="A196:C196"/>
    <mergeCell ref="A183:E183"/>
    <mergeCell ref="C216:C217"/>
    <mergeCell ref="D216:E216"/>
    <mergeCell ref="A200:A201"/>
    <mergeCell ref="C200:C201"/>
    <mergeCell ref="D200:E200"/>
    <mergeCell ref="A216:A217"/>
    <mergeCell ref="A212:C212"/>
    <mergeCell ref="A199:E199"/>
    <mergeCell ref="A215:E215"/>
    <mergeCell ref="D136:E136"/>
    <mergeCell ref="A132:C132"/>
    <mergeCell ref="A148:C148"/>
    <mergeCell ref="A135:E135"/>
    <mergeCell ref="A151:E151"/>
    <mergeCell ref="A152:A153"/>
    <mergeCell ref="C152:C153"/>
    <mergeCell ref="D152:E152"/>
    <mergeCell ref="A168:A169"/>
    <mergeCell ref="D168:E168"/>
    <mergeCell ref="A164:C164"/>
    <mergeCell ref="A167:E167"/>
    <mergeCell ref="C168:C169"/>
    <mergeCell ref="A266:A267"/>
    <mergeCell ref="B266:B267"/>
    <mergeCell ref="A268:A269"/>
    <mergeCell ref="B268:B269"/>
    <mergeCell ref="A270:A271"/>
    <mergeCell ref="B270:B271"/>
    <mergeCell ref="B272:B273"/>
    <mergeCell ref="A136:A137"/>
    <mergeCell ref="C136:C137"/>
    <mergeCell ref="A184:A185"/>
    <mergeCell ref="C184:C185"/>
    <mergeCell ref="A232:A233"/>
    <mergeCell ref="C232:C233"/>
    <mergeCell ref="A254:A255"/>
    <mergeCell ref="B254:B255"/>
    <mergeCell ref="B256:B257"/>
    <mergeCell ref="A272:A273"/>
    <mergeCell ref="A274:A275"/>
    <mergeCell ref="A276:A277"/>
    <mergeCell ref="A278:A279"/>
    <mergeCell ref="A280:A281"/>
    <mergeCell ref="B274:B275"/>
    <mergeCell ref="B276:B277"/>
    <mergeCell ref="B278:B279"/>
    <mergeCell ref="B280:B281"/>
    <mergeCell ref="B262:B263"/>
    <mergeCell ref="B264:B265"/>
    <mergeCell ref="A256:A257"/>
    <mergeCell ref="A258:A259"/>
    <mergeCell ref="B258:B259"/>
    <mergeCell ref="A260:A261"/>
    <mergeCell ref="B260:B261"/>
    <mergeCell ref="A262:A263"/>
    <mergeCell ref="A264:A265"/>
    <mergeCell ref="A99:C99"/>
    <mergeCell ref="A86:E86"/>
    <mergeCell ref="C120:C121"/>
    <mergeCell ref="D120:E120"/>
    <mergeCell ref="A104:A105"/>
    <mergeCell ref="C104:C105"/>
    <mergeCell ref="D104:E104"/>
    <mergeCell ref="A120:A121"/>
    <mergeCell ref="A116:C116"/>
    <mergeCell ref="A103:E103"/>
    <mergeCell ref="A119:E119"/>
    <mergeCell ref="A71:A72"/>
    <mergeCell ref="D71:E71"/>
    <mergeCell ref="A67:C67"/>
    <mergeCell ref="A70:E70"/>
    <mergeCell ref="C71:C72"/>
    <mergeCell ref="A87:A88"/>
    <mergeCell ref="C87:C88"/>
    <mergeCell ref="D87:E87"/>
    <mergeCell ref="A83:C83"/>
    <mergeCell ref="A38:A39"/>
    <mergeCell ref="C38:C39"/>
    <mergeCell ref="D38:E38"/>
    <mergeCell ref="A34:C34"/>
    <mergeCell ref="A50:C50"/>
    <mergeCell ref="A37:E37"/>
    <mergeCell ref="A54:E54"/>
    <mergeCell ref="A55:A56"/>
    <mergeCell ref="C55:C56"/>
    <mergeCell ref="D55:E55"/>
    <mergeCell ref="C22:C23"/>
    <mergeCell ref="D22:E22"/>
    <mergeCell ref="A4:A5"/>
    <mergeCell ref="C4:C5"/>
    <mergeCell ref="D4:E4"/>
    <mergeCell ref="A22:A23"/>
    <mergeCell ref="A16:C16"/>
    <mergeCell ref="A3:E3"/>
    <mergeCell ref="A21:E21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RESULTADOS NUEVA 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 Pabon Fuentes</dc:creator>
  <cp:lastModifiedBy>Reinaldo Pabon Fuentes</cp:lastModifiedBy>
  <dcterms:created xsi:type="dcterms:W3CDTF">2020-07-28T18:57:03Z</dcterms:created>
  <dcterms:modified xsi:type="dcterms:W3CDTF">2023-01-15T23:34:44Z</dcterms:modified>
</cp:coreProperties>
</file>